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lachovab\Desktop\Zaň\Realizácia podlahy JIS Urológia\"/>
    </mc:Choice>
  </mc:AlternateContent>
  <xr:revisionPtr revIDLastSave="0" documentId="8_{C3C50221-55A3-4496-AC65-512BE5C96727}" xr6:coauthVersionLast="47" xr6:coauthVersionMax="47" xr10:uidLastSave="{00000000-0000-0000-0000-000000000000}"/>
  <bookViews>
    <workbookView xWindow="690" yWindow="1140" windowWidth="21600" windowHeight="12735" firstSheet="1" activeTab="1" xr2:uid="{00000000-000D-0000-FFFF-FFFF00000000}"/>
  </bookViews>
  <sheets>
    <sheet name="Rekapitulácia stavby" sheetId="1" state="veryHidden" r:id="rId1"/>
    <sheet name="03 - POdlahy JIS Urológia" sheetId="2" r:id="rId2"/>
  </sheets>
  <definedNames>
    <definedName name="_xlnm._FilterDatabase" localSheetId="1" hidden="1">'03 - POdlahy JIS Urológia'!$C$117:$K$144</definedName>
    <definedName name="_xlnm.Print_Titles" localSheetId="1">'03 - POdlahy JIS Urológia'!$117:$117</definedName>
    <definedName name="_xlnm.Print_Titles" localSheetId="0">'Rekapitulácia stavby'!$92:$92</definedName>
    <definedName name="_xlnm.Print_Area" localSheetId="1">'03 - POdlahy JIS Urológia'!$C$4:$J$76,'03 - POdlahy JIS Urológia'!$C$107:$J$144</definedName>
    <definedName name="_xlnm.Print_Area" localSheetId="0">'Rekapitulácia stavby'!$D$4:$AO$76,'Rekapitulácia stavby'!$C$82:$AQ$96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28" i="2"/>
  <c r="BH128" i="2"/>
  <c r="BG128" i="2"/>
  <c r="BE128" i="2"/>
  <c r="T128" i="2"/>
  <c r="T127" i="2" s="1"/>
  <c r="R128" i="2"/>
  <c r="R127" i="2"/>
  <c r="P128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1" i="2"/>
  <c r="BH121" i="2"/>
  <c r="BG121" i="2"/>
  <c r="BE121" i="2"/>
  <c r="T121" i="2"/>
  <c r="R121" i="2"/>
  <c r="P121" i="2"/>
  <c r="F114" i="2"/>
  <c r="F112" i="2"/>
  <c r="E110" i="2"/>
  <c r="F89" i="2"/>
  <c r="F87" i="2"/>
  <c r="E85" i="2"/>
  <c r="J22" i="2"/>
  <c r="E22" i="2"/>
  <c r="J90" i="2" s="1"/>
  <c r="J21" i="2"/>
  <c r="J19" i="2"/>
  <c r="E19" i="2"/>
  <c r="J114" i="2" s="1"/>
  <c r="J18" i="2"/>
  <c r="J16" i="2"/>
  <c r="E16" i="2"/>
  <c r="F115" i="2" s="1"/>
  <c r="J15" i="2"/>
  <c r="J10" i="2"/>
  <c r="J87" i="2"/>
  <c r="L90" i="1"/>
  <c r="AM90" i="1"/>
  <c r="AM89" i="1"/>
  <c r="L89" i="1"/>
  <c r="AM87" i="1"/>
  <c r="L87" i="1"/>
  <c r="L85" i="1"/>
  <c r="L84" i="1"/>
  <c r="BK137" i="2"/>
  <c r="BK144" i="2"/>
  <c r="J128" i="2"/>
  <c r="BK131" i="2"/>
  <c r="J123" i="2"/>
  <c r="J144" i="2"/>
  <c r="J142" i="2"/>
  <c r="J140" i="2"/>
  <c r="BK134" i="2"/>
  <c r="J126" i="2"/>
  <c r="J136" i="2"/>
  <c r="J138" i="2"/>
  <c r="BK139" i="2"/>
  <c r="BK126" i="2"/>
  <c r="J121" i="2"/>
  <c r="BK142" i="2"/>
  <c r="BK140" i="2"/>
  <c r="BK136" i="2"/>
  <c r="J131" i="2"/>
  <c r="BK125" i="2"/>
  <c r="BK138" i="2"/>
  <c r="BK121" i="2"/>
  <c r="BK132" i="2"/>
  <c r="BK133" i="2"/>
  <c r="BK123" i="2"/>
  <c r="J122" i="2"/>
  <c r="J143" i="2"/>
  <c r="BK141" i="2"/>
  <c r="J137" i="2"/>
  <c r="J132" i="2"/>
  <c r="AS94" i="1"/>
  <c r="J139" i="2"/>
  <c r="BK135" i="2"/>
  <c r="J133" i="2"/>
  <c r="J134" i="2"/>
  <c r="J125" i="2"/>
  <c r="BK122" i="2"/>
  <c r="BK143" i="2"/>
  <c r="J141" i="2"/>
  <c r="J135" i="2"/>
  <c r="BK128" i="2"/>
  <c r="R120" i="2" l="1"/>
  <c r="R124" i="2"/>
  <c r="BK124" i="2"/>
  <c r="J124" i="2"/>
  <c r="J97" i="2" s="1"/>
  <c r="P130" i="2"/>
  <c r="P129" i="2"/>
  <c r="BK120" i="2"/>
  <c r="J120" i="2" s="1"/>
  <c r="J96" i="2" s="1"/>
  <c r="T120" i="2"/>
  <c r="T124" i="2"/>
  <c r="R130" i="2"/>
  <c r="R129" i="2"/>
  <c r="P120" i="2"/>
  <c r="P124" i="2"/>
  <c r="BK130" i="2"/>
  <c r="BK129" i="2"/>
  <c r="J129" i="2"/>
  <c r="J99" i="2"/>
  <c r="T130" i="2"/>
  <c r="T129" i="2"/>
  <c r="BK127" i="2"/>
  <c r="J127" i="2"/>
  <c r="J98" i="2" s="1"/>
  <c r="BF123" i="2"/>
  <c r="BF125" i="2"/>
  <c r="BF126" i="2"/>
  <c r="BF128" i="2"/>
  <c r="BF136" i="2"/>
  <c r="BF140" i="2"/>
  <c r="BF141" i="2"/>
  <c r="BF142" i="2"/>
  <c r="BF143" i="2"/>
  <c r="J89" i="2"/>
  <c r="F90" i="2"/>
  <c r="J112" i="2"/>
  <c r="J115" i="2"/>
  <c r="BF121" i="2"/>
  <c r="BF122" i="2"/>
  <c r="BF131" i="2"/>
  <c r="BF133" i="2"/>
  <c r="BF134" i="2"/>
  <c r="BF138" i="2"/>
  <c r="BF132" i="2"/>
  <c r="BF137" i="2"/>
  <c r="BF135" i="2"/>
  <c r="BF139" i="2"/>
  <c r="BF144" i="2"/>
  <c r="F35" i="2"/>
  <c r="BD95" i="1"/>
  <c r="BD94" i="1"/>
  <c r="W33" i="1" s="1"/>
  <c r="J31" i="2"/>
  <c r="AV95" i="1" s="1"/>
  <c r="F34" i="2"/>
  <c r="BC95" i="1" s="1"/>
  <c r="BC94" i="1" s="1"/>
  <c r="W32" i="1" s="1"/>
  <c r="F31" i="2"/>
  <c r="AZ95" i="1" s="1"/>
  <c r="AZ94" i="1" s="1"/>
  <c r="AV94" i="1" s="1"/>
  <c r="AK29" i="1" s="1"/>
  <c r="F33" i="2"/>
  <c r="BB95" i="1"/>
  <c r="BB94" i="1"/>
  <c r="W31" i="1"/>
  <c r="T119" i="2" l="1"/>
  <c r="T118" i="2"/>
  <c r="P119" i="2"/>
  <c r="P118" i="2"/>
  <c r="AU95" i="1" s="1"/>
  <c r="AU94" i="1" s="1"/>
  <c r="R119" i="2"/>
  <c r="R118" i="2"/>
  <c r="J130" i="2"/>
  <c r="J100" i="2" s="1"/>
  <c r="BK119" i="2"/>
  <c r="BK118" i="2"/>
  <c r="J118" i="2"/>
  <c r="J28" i="2" s="1"/>
  <c r="AG95" i="1" s="1"/>
  <c r="AG94" i="1" s="1"/>
  <c r="AK26" i="1" s="1"/>
  <c r="J32" i="2"/>
  <c r="AW95" i="1"/>
  <c r="AT95" i="1"/>
  <c r="AX94" i="1"/>
  <c r="W29" i="1"/>
  <c r="AY94" i="1"/>
  <c r="F32" i="2"/>
  <c r="BA95" i="1"/>
  <c r="BA94" i="1" s="1"/>
  <c r="AW94" i="1" s="1"/>
  <c r="AK30" i="1" s="1"/>
  <c r="J94" i="2" l="1"/>
  <c r="J119" i="2"/>
  <c r="J95" i="2"/>
  <c r="AK35" i="1"/>
  <c r="J37" i="2"/>
  <c r="AN95" i="1"/>
  <c r="W30" i="1"/>
  <c r="AT94" i="1"/>
  <c r="AN94" i="1" l="1"/>
</calcChain>
</file>

<file path=xl/sharedStrings.xml><?xml version="1.0" encoding="utf-8"?>
<sst xmlns="http://schemas.openxmlformats.org/spreadsheetml/2006/main" count="566" uniqueCount="201">
  <si>
    <t>Export Komplet</t>
  </si>
  <si>
    <t/>
  </si>
  <si>
    <t>2.0</t>
  </si>
  <si>
    <t>False</t>
  </si>
  <si>
    <t>{e2ca2487-7427-482f-ae3a-f91d8a8d1760}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</si>
  <si>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</si>
  <si>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</si>
  <si>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</si>
  <si>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</si>
  <si>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</si>
  <si>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</si>
  <si>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</si>
  <si>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</si>
  <si>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</si>
  <si>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</si>
  <si>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POdlahy JIS Urológia</t>
  </si>
  <si>
    <t>JKSO:</t>
  </si>
  <si>
    <t>KS:</t>
  </si>
  <si>
    <t>Miesto:</t>
  </si>
  <si>
    <t>Urologický pavilón 2. NP</t>
  </si>
  <si>
    <t>Dátum:</t>
  </si>
  <si>
    <t>1. 11. 2021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</si>
  <si>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</si>
  <si>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</si>
  <si>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</si>
  <si>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</si>
  <si>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</si>
  <si>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</si>
  <si>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</si>
  <si>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</si>
  <si>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 xml:space="preserve"> 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</si>
  <si>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</si>
  <si>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</si>
  <si>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</si>
  <si>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</si>
  <si>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</si>
  <si>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</si>
  <si>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</si>
  <si>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</si>
  <si>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</si>
  <si>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</si>
  <si>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</si>
  <si>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</si>
  <si>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</si>
  <si>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</si>
  <si>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</si>
  <si>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</si>
  <si>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</si>
  <si>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</si>
  <si>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</si>
  <si>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</si>
  <si>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</si>
  <si>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</si>
  <si>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</si>
  <si>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</si>
  <si>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</si>
  <si>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</si>
  <si>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</si>
  <si>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</si>
  <si>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</si>
  <si>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</si>
  <si>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</si>
  <si>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</si>
  <si>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</si>
  <si>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</si>
  <si>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</si>
  <si>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</si>
  <si>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</si>
  <si>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</si>
  <si>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</si>
  <si>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</si>
  <si>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</si>
  <si>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</si>
  <si>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</si>
  <si>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</si>
  <si>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</si>
  <si>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</si>
  <si>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</si>
  <si>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</si>
  <si>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</si>
  <si>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</si>
  <si>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</si>
  <si>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</si>
  <si>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</si>
  <si>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</si>
  <si>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</si>
  <si>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</si>
  <si>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</si>
  <si>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</si>
  <si>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</si>
  <si>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</si>
  <si>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</si>
  <si>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</si>
  <si>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776 - Podlahy povlakové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</si>
  <si>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</si>
  <si>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</si>
  <si>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</si>
  <si>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</si>
  <si>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</si>
  <si>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</si>
  <si>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</si>
  <si>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</si>
  <si>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</si>
  <si>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</si>
  <si>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</si>
  <si>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</si>
  <si>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</si>
  <si>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</si>
  <si>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</si>
  <si>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</si>
  <si>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</si>
  <si>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</si>
  <si>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632001051.S</t>
  </si>
  <si>
    <t>Zhotovenie jednonásobného penetračného náteru pre potery a stierky</t>
  </si>
  <si>
    <t>m2</t>
  </si>
  <si>
    <t>4</t>
  </si>
  <si>
    <t>2</t>
  </si>
  <si>
    <t>-1328053688</t>
  </si>
  <si>
    <t>M</t>
  </si>
  <si>
    <t>585520003200</t>
  </si>
  <si>
    <t>Spojovací mostík na cementovej báze PCI Pericem Grund, na potery</t>
  </si>
  <si>
    <t>kg</t>
  </si>
  <si>
    <t>8</t>
  </si>
  <si>
    <t>664028669</t>
  </si>
  <si>
    <t>3</t>
  </si>
  <si>
    <t>632452651.S</t>
  </si>
  <si>
    <t>Cementová samonivelizačná stierka, pevnosti v tlaku 25 MPa, hr. 12 mm</t>
  </si>
  <si>
    <t>1279092047</t>
  </si>
  <si>
    <t>9</t>
  </si>
  <si>
    <t>Ostatné konštrukcie a práce-búranie</t>
  </si>
  <si>
    <t>965044201.S</t>
  </si>
  <si>
    <t>Brúsenie existujúcich betónových podláh, zbrúsenie hrúbky do 3 mm -0,00600t</t>
  </si>
  <si>
    <t>1296704575</t>
  </si>
  <si>
    <t>5</t>
  </si>
  <si>
    <t>965044291.S</t>
  </si>
  <si>
    <t>Príplatok k brúseniu existujúcich betónových podláh, za každý ďalší 1 mm hrúbky -0,00200t</t>
  </si>
  <si>
    <t>-902513840</t>
  </si>
  <si>
    <t>99</t>
  </si>
  <si>
    <t>Presun hmôt HSV</t>
  </si>
  <si>
    <t>998011002.S</t>
  </si>
  <si>
    <t>Presun hmôt pre budovy (801, 803, 812), zvislá konštr. z tehál, tvárnic, z kovu výšky do 12 m</t>
  </si>
  <si>
    <t>t</t>
  </si>
  <si>
    <t>674015919</t>
  </si>
  <si>
    <t>PSV</t>
  </si>
  <si>
    <t>Práce a dodávky PSV</t>
  </si>
  <si>
    <t>776</t>
  </si>
  <si>
    <t>Podlahy povlakové</t>
  </si>
  <si>
    <t>7</t>
  </si>
  <si>
    <t>776420011.S</t>
  </si>
  <si>
    <t>Lepenie podlahových soklov z PVC vytiahnutím</t>
  </si>
  <si>
    <t>m</t>
  </si>
  <si>
    <t>16</t>
  </si>
  <si>
    <t>-1721387555</t>
  </si>
  <si>
    <t>284110002500</t>
  </si>
  <si>
    <t>Podlaha PVC homogénna antistatická iQ Toro SC, hrúbka 2 mm, trieda záťaže 34/43, 5x 10^4 &lt; R &lt; 10^6 Ohm, TARKETT</t>
  </si>
  <si>
    <t>32</t>
  </si>
  <si>
    <t>-630764755</t>
  </si>
  <si>
    <t>776521240.S</t>
  </si>
  <si>
    <t>Lepenie povlakových podláh PVC, kaučukových elektrostaticky vodivých na Cu pásku z pásov</t>
  </si>
  <si>
    <t>-1814992591</t>
  </si>
  <si>
    <t>10</t>
  </si>
  <si>
    <t>1982895967</t>
  </si>
  <si>
    <t>11</t>
  </si>
  <si>
    <t>776990105.S</t>
  </si>
  <si>
    <t>Vysávanie podkladu pred kladením povlakovýck podláh</t>
  </si>
  <si>
    <t>1248565986</t>
  </si>
  <si>
    <t>12</t>
  </si>
  <si>
    <t>776990110.S</t>
  </si>
  <si>
    <t>Penetrovanie podkladu pred kladením povlakových podláh</t>
  </si>
  <si>
    <t>555947137</t>
  </si>
  <si>
    <t>13</t>
  </si>
  <si>
    <t>776992121.S</t>
  </si>
  <si>
    <t>Tmelenie podkladu, úpravy prasklín a nerovností hr. 3 mm</t>
  </si>
  <si>
    <t>911031693</t>
  </si>
  <si>
    <t>14</t>
  </si>
  <si>
    <t>776992122.S</t>
  </si>
  <si>
    <t>Tmelenie podkladu, stierkovanie vyrovnávacím tmelom hr. 3 mm lokálne</t>
  </si>
  <si>
    <t>-867399839</t>
  </si>
  <si>
    <t>15</t>
  </si>
  <si>
    <t>776992200.S</t>
  </si>
  <si>
    <t>Príprava podkladu prebrúsením strojne brúskou na betón</t>
  </si>
  <si>
    <t>419732251</t>
  </si>
  <si>
    <t>776992220.S</t>
  </si>
  <si>
    <t>Príprava podkladu frézovaním betónu</t>
  </si>
  <si>
    <t>1274020556</t>
  </si>
  <si>
    <t>17</t>
  </si>
  <si>
    <t>776994111.S</t>
  </si>
  <si>
    <t>Ostatné práce - zváranie a frézovanie povlakových podláh PVC - teplý spoj</t>
  </si>
  <si>
    <t>-228052381</t>
  </si>
  <si>
    <t>18</t>
  </si>
  <si>
    <t>776995111.S</t>
  </si>
  <si>
    <t>Ostatné práce - lepenie prechodových profilov</t>
  </si>
  <si>
    <t>-417771926</t>
  </si>
  <si>
    <t>19</t>
  </si>
  <si>
    <t>611990000800.S</t>
  </si>
  <si>
    <t>Lišta prechodová skrutkovacia, šírka 28 mm</t>
  </si>
  <si>
    <t>-878416728</t>
  </si>
  <si>
    <t>998776102.S</t>
  </si>
  <si>
    <t>Presun hmôt pre podlahy povlakové v objektoch výšky nad 6 do 12 m</t>
  </si>
  <si>
    <t>2071549546</t>
  </si>
  <si>
    <t>Podlahy JIS Urológia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</si>
</sst>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02" t="s">
        <v>12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E5" s="199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03" t="s">
        <v>15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E6" s="200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00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00"/>
      <c r="BS8" s="14" t="s">
        <v>6</v>
      </c>
    </row>
    <row r="9" spans="1:74" s="1" customFormat="1" ht="14.45" customHeight="1">
      <c r="B9" s="17"/>
      <c r="AR9" s="17"/>
      <c r="BE9" s="200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24</v>
      </c>
      <c r="AR10" s="17"/>
      <c r="BE10" s="200"/>
      <c r="BS10" s="14" t="s">
        <v>6</v>
      </c>
    </row>
    <row r="11" spans="1:74" s="1" customFormat="1" ht="18.600000000000001" customHeight="1">
      <c r="B11" s="17"/>
      <c r="E11" s="22" t="s">
        <v>25</v>
      </c>
      <c r="AK11" s="24" t="s">
        <v>26</v>
      </c>
      <c r="AN11" s="22" t="s">
        <v>1</v>
      </c>
      <c r="AR11" s="17"/>
      <c r="BE11" s="200"/>
      <c r="BS11" s="14" t="s">
        <v>6</v>
      </c>
    </row>
    <row r="12" spans="1:74" s="1" customFormat="1" ht="6.95" customHeight="1">
      <c r="B12" s="17"/>
      <c r="AR12" s="17"/>
      <c r="BE12" s="200"/>
      <c r="BS12" s="14" t="s">
        <v>6</v>
      </c>
    </row>
    <row r="13" spans="1:74" s="1" customFormat="1" ht="12" customHeight="1">
      <c r="B13" s="17"/>
      <c r="D13" s="24" t="s">
        <v>27</v>
      </c>
      <c r="AK13" s="24" t="s">
        <v>23</v>
      </c>
      <c r="AN13" s="26" t="s">
        <v>28</v>
      </c>
      <c r="AR13" s="17"/>
      <c r="BE13" s="200"/>
      <c r="BS13" s="14" t="s">
        <v>6</v>
      </c>
    </row>
    <row r="14" spans="1:74" ht="12.75">
      <c r="B14" s="17"/>
      <c r="E14" s="204" t="s">
        <v>28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4" t="s">
        <v>26</v>
      </c>
      <c r="AN14" s="26" t="s">
        <v>28</v>
      </c>
      <c r="AR14" s="17"/>
      <c r="BE14" s="200"/>
      <c r="BS14" s="14" t="s">
        <v>6</v>
      </c>
    </row>
    <row r="15" spans="1:74" s="1" customFormat="1" ht="6.95" customHeight="1">
      <c r="B15" s="17"/>
      <c r="AR15" s="17"/>
      <c r="BE15" s="200"/>
      <c r="BS15" s="14" t="s">
        <v>3</v>
      </c>
    </row>
    <row r="16" spans="1:74" s="1" customFormat="1" ht="12" customHeight="1">
      <c r="B16" s="17"/>
      <c r="D16" s="24" t="s">
        <v>29</v>
      </c>
      <c r="AK16" s="24" t="s">
        <v>23</v>
      </c>
      <c r="AN16" s="22" t="s">
        <v>1</v>
      </c>
      <c r="AR16" s="17"/>
      <c r="BE16" s="200"/>
      <c r="BS16" s="14" t="s">
        <v>3</v>
      </c>
    </row>
    <row r="17" spans="1:71" s="1" customFormat="1" ht="18.600000000000001" customHeight="1">
      <c r="B17" s="17"/>
      <c r="E17" s="22" t="s">
        <v>30</v>
      </c>
      <c r="AK17" s="24" t="s">
        <v>26</v>
      </c>
      <c r="AN17" s="22" t="s">
        <v>1</v>
      </c>
      <c r="AR17" s="17"/>
      <c r="BE17" s="200"/>
      <c r="BS17" s="14" t="s">
        <v>31</v>
      </c>
    </row>
    <row r="18" spans="1:71" s="1" customFormat="1" ht="6.95" customHeight="1">
      <c r="B18" s="17"/>
      <c r="AR18" s="17"/>
      <c r="BE18" s="200"/>
      <c r="BS18" s="14" t="s">
        <v>32</v>
      </c>
    </row>
    <row r="19" spans="1:71" s="1" customFormat="1" ht="12" customHeight="1">
      <c r="B19" s="17"/>
      <c r="D19" s="24" t="s">
        <v>33</v>
      </c>
      <c r="AK19" s="24" t="s">
        <v>23</v>
      </c>
      <c r="AN19" s="22" t="s">
        <v>1</v>
      </c>
      <c r="AR19" s="17"/>
      <c r="BE19" s="200"/>
      <c r="BS19" s="14" t="s">
        <v>32</v>
      </c>
    </row>
    <row r="20" spans="1:71" s="1" customFormat="1" ht="18.600000000000001" customHeight="1">
      <c r="B20" s="17"/>
      <c r="E20" s="22" t="s">
        <v>30</v>
      </c>
      <c r="AK20" s="24" t="s">
        <v>26</v>
      </c>
      <c r="AN20" s="22" t="s">
        <v>1</v>
      </c>
      <c r="AR20" s="17"/>
      <c r="BE20" s="200"/>
      <c r="BS20" s="14" t="s">
        <v>31</v>
      </c>
    </row>
    <row r="21" spans="1:71" s="1" customFormat="1" ht="6.95" customHeight="1">
      <c r="B21" s="17"/>
      <c r="AR21" s="17"/>
      <c r="BE21" s="200"/>
    </row>
    <row r="22" spans="1:71" s="1" customFormat="1" ht="12" customHeight="1">
      <c r="B22" s="17"/>
      <c r="D22" s="24" t="s">
        <v>34</v>
      </c>
      <c r="AR22" s="17"/>
      <c r="BE22" s="200"/>
    </row>
    <row r="23" spans="1:71" s="1" customFormat="1" ht="16.5" customHeight="1">
      <c r="B23" s="17"/>
      <c r="E23" s="206" t="s">
        <v>1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R23" s="17"/>
      <c r="BE23" s="200"/>
    </row>
    <row r="24" spans="1:71" s="1" customFormat="1" ht="6.95" customHeight="1">
      <c r="B24" s="17"/>
      <c r="AR24" s="17"/>
      <c r="BE24" s="200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0"/>
    </row>
    <row r="26" spans="1:71" s="2" customFormat="1" ht="25.9" customHeight="1">
      <c r="A26" s="29"/>
      <c r="B26" s="30"/>
      <c r="C26" s="29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7">
        <f>ROUND(AG94,2)</f>
        <v>0</v>
      </c>
      <c r="AL26" s="208"/>
      <c r="AM26" s="208"/>
      <c r="AN26" s="208"/>
      <c r="AO26" s="208"/>
      <c r="AP26" s="29"/>
      <c r="AQ26" s="29"/>
      <c r="AR26" s="30"/>
      <c r="BE26" s="200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0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9" t="s">
        <v>36</v>
      </c>
      <c r="M28" s="209"/>
      <c r="N28" s="209"/>
      <c r="O28" s="209"/>
      <c r="P28" s="209"/>
      <c r="Q28" s="29"/>
      <c r="R28" s="29"/>
      <c r="S28" s="29"/>
      <c r="T28" s="29"/>
      <c r="U28" s="29"/>
      <c r="V28" s="29"/>
      <c r="W28" s="209" t="s">
        <v>37</v>
      </c>
      <c r="X28" s="209"/>
      <c r="Y28" s="209"/>
      <c r="Z28" s="209"/>
      <c r="AA28" s="209"/>
      <c r="AB28" s="209"/>
      <c r="AC28" s="209"/>
      <c r="AD28" s="209"/>
      <c r="AE28" s="209"/>
      <c r="AF28" s="29"/>
      <c r="AG28" s="29"/>
      <c r="AH28" s="29"/>
      <c r="AI28" s="29"/>
      <c r="AJ28" s="29"/>
      <c r="AK28" s="209" t="s">
        <v>38</v>
      </c>
      <c r="AL28" s="209"/>
      <c r="AM28" s="209"/>
      <c r="AN28" s="209"/>
      <c r="AO28" s="209"/>
      <c r="AP28" s="29"/>
      <c r="AQ28" s="29"/>
      <c r="AR28" s="30"/>
      <c r="BE28" s="200"/>
    </row>
    <row r="29" spans="1:71" s="3" customFormat="1" ht="14.45" customHeight="1">
      <c r="B29" s="34"/>
      <c r="D29" s="24" t="s">
        <v>39</v>
      </c>
      <c r="F29" s="35" t="s">
        <v>40</v>
      </c>
      <c r="L29" s="194">
        <v>0.2</v>
      </c>
      <c r="M29" s="193"/>
      <c r="N29" s="193"/>
      <c r="O29" s="193"/>
      <c r="P29" s="193"/>
      <c r="W29" s="192">
        <f>ROUND(AZ94, 2)</f>
        <v>0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ROUND(AV94, 2)</f>
        <v>0</v>
      </c>
      <c r="AL29" s="193"/>
      <c r="AM29" s="193"/>
      <c r="AN29" s="193"/>
      <c r="AO29" s="193"/>
      <c r="AR29" s="34"/>
      <c r="BE29" s="201"/>
    </row>
    <row r="30" spans="1:71" s="3" customFormat="1" ht="14.45" customHeight="1">
      <c r="B30" s="34"/>
      <c r="F30" s="35" t="s">
        <v>41</v>
      </c>
      <c r="L30" s="194">
        <v>0.2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4"/>
      <c r="BE30" s="201"/>
    </row>
    <row r="31" spans="1:71" s="3" customFormat="1" ht="14.45" hidden="1" customHeight="1">
      <c r="B31" s="34"/>
      <c r="F31" s="24" t="s">
        <v>42</v>
      </c>
      <c r="L31" s="194">
        <v>0.2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4"/>
      <c r="BE31" s="201"/>
    </row>
    <row r="32" spans="1:71" s="3" customFormat="1" ht="14.45" hidden="1" customHeight="1">
      <c r="B32" s="34"/>
      <c r="F32" s="24" t="s">
        <v>43</v>
      </c>
      <c r="L32" s="194">
        <v>0.2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4"/>
      <c r="BE32" s="201"/>
    </row>
    <row r="33" spans="1:57" s="3" customFormat="1" ht="14.45" hidden="1" customHeight="1">
      <c r="B33" s="34"/>
      <c r="F33" s="35" t="s">
        <v>44</v>
      </c>
      <c r="L33" s="194">
        <v>0</v>
      </c>
      <c r="M33" s="193"/>
      <c r="N33" s="193"/>
      <c r="O33" s="193"/>
      <c r="P33" s="193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4"/>
      <c r="BE33" s="201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0"/>
    </row>
    <row r="35" spans="1:57" s="2" customFormat="1" ht="25.9" customHeight="1">
      <c r="A35" s="29"/>
      <c r="B35" s="30"/>
      <c r="C35" s="36"/>
      <c r="D35" s="37" t="s">
        <v>45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46</v>
      </c>
      <c r="U35" s="38"/>
      <c r="V35" s="38"/>
      <c r="W35" s="38"/>
      <c r="X35" s="195" t="s">
        <v>47</v>
      </c>
      <c r="Y35" s="196"/>
      <c r="Z35" s="196"/>
      <c r="AA35" s="196"/>
      <c r="AB35" s="196"/>
      <c r="AC35" s="38"/>
      <c r="AD35" s="38"/>
      <c r="AE35" s="38"/>
      <c r="AF35" s="38"/>
      <c r="AG35" s="38"/>
      <c r="AH35" s="38"/>
      <c r="AI35" s="38"/>
      <c r="AJ35" s="38"/>
      <c r="AK35" s="197">
        <f>SUM(AK26:AK33)</f>
        <v>0</v>
      </c>
      <c r="AL35" s="196"/>
      <c r="AM35" s="196"/>
      <c r="AN35" s="196"/>
      <c r="AO35" s="198"/>
      <c r="AP35" s="36"/>
      <c r="AQ35" s="36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0"/>
      <c r="D49" s="41" t="s">
        <v>48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49</v>
      </c>
      <c r="AI49" s="42"/>
      <c r="AJ49" s="42"/>
      <c r="AK49" s="42"/>
      <c r="AL49" s="42"/>
      <c r="AM49" s="42"/>
      <c r="AN49" s="42"/>
      <c r="AO49" s="42"/>
      <c r="AR49" s="40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3" t="s">
        <v>50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3" t="s">
        <v>51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3" t="s">
        <v>50</v>
      </c>
      <c r="AI60" s="32"/>
      <c r="AJ60" s="32"/>
      <c r="AK60" s="32"/>
      <c r="AL60" s="32"/>
      <c r="AM60" s="43" t="s">
        <v>51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1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53</v>
      </c>
      <c r="AI64" s="44"/>
      <c r="AJ64" s="44"/>
      <c r="AK64" s="44"/>
      <c r="AL64" s="44"/>
      <c r="AM64" s="44"/>
      <c r="AN64" s="44"/>
      <c r="AO64" s="44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3" t="s">
        <v>50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3" t="s">
        <v>51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3" t="s">
        <v>50</v>
      </c>
      <c r="AI75" s="32"/>
      <c r="AJ75" s="32"/>
      <c r="AK75" s="32"/>
      <c r="AL75" s="32"/>
      <c r="AM75" s="43" t="s">
        <v>51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  <c r="BE77" s="29"/>
    </row>
    <row r="81" spans="1:90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  <c r="BE81" s="29"/>
    </row>
    <row r="82" spans="1:90" s="2" customFormat="1" ht="24.95" customHeight="1">
      <c r="A82" s="29"/>
      <c r="B82" s="30"/>
      <c r="C82" s="18" t="s">
        <v>54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0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0" s="4" customFormat="1" ht="12" customHeight="1">
      <c r="B84" s="49"/>
      <c r="C84" s="24" t="s">
        <v>11</v>
      </c>
      <c r="L84" s="4" t="str">
        <f>K5</f>
        <v>03</v>
      </c>
      <c r="AR84" s="49"/>
    </row>
    <row r="85" spans="1:90" s="5" customFormat="1" ht="36.950000000000003" customHeight="1">
      <c r="B85" s="50"/>
      <c r="C85" s="51" t="s">
        <v>14</v>
      </c>
      <c r="L85" s="183" t="str">
        <f>K6</f>
        <v>POdlahy JIS Urológia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R85" s="50"/>
    </row>
    <row r="86" spans="1:90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0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2" t="str">
        <f>IF(K8="","",K8)</f>
        <v>Urologický pavilón 2. NP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85" t="str">
        <f>IF(AN8= "","",AN8)</f>
        <v>1. 11. 2021</v>
      </c>
      <c r="AN87" s="185"/>
      <c r="AO87" s="29"/>
      <c r="AP87" s="29"/>
      <c r="AQ87" s="29"/>
      <c r="AR87" s="30"/>
      <c r="BE87" s="29"/>
    </row>
    <row r="88" spans="1:90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0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FNsP Žilina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29</v>
      </c>
      <c r="AJ89" s="29"/>
      <c r="AK89" s="29"/>
      <c r="AL89" s="29"/>
      <c r="AM89" s="186" t="str">
        <f>IF(E17="","",E17)</f>
        <v xml:space="preserve"> </v>
      </c>
      <c r="AN89" s="187"/>
      <c r="AO89" s="187"/>
      <c r="AP89" s="187"/>
      <c r="AQ89" s="29"/>
      <c r="AR89" s="30"/>
      <c r="AS89" s="188" t="s">
        <v>55</v>
      </c>
      <c r="AT89" s="189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9"/>
    </row>
    <row r="90" spans="1:90" s="2" customFormat="1" ht="15.2" customHeight="1">
      <c r="A90" s="29"/>
      <c r="B90" s="30"/>
      <c r="C90" s="24" t="s">
        <v>27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186" t="str">
        <f>IF(E20="","",E20)</f>
        <v xml:space="preserve"> </v>
      </c>
      <c r="AN90" s="187"/>
      <c r="AO90" s="187"/>
      <c r="AP90" s="187"/>
      <c r="AQ90" s="29"/>
      <c r="AR90" s="30"/>
      <c r="AS90" s="190"/>
      <c r="AT90" s="191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9"/>
    </row>
    <row r="91" spans="1:90" s="2" customFormat="1" ht="10.7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0"/>
      <c r="AT91" s="191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9"/>
    </row>
    <row r="92" spans="1:90" s="2" customFormat="1" ht="29.25" customHeight="1">
      <c r="A92" s="29"/>
      <c r="B92" s="30"/>
      <c r="C92" s="173" t="s">
        <v>56</v>
      </c>
      <c r="D92" s="174"/>
      <c r="E92" s="174"/>
      <c r="F92" s="174"/>
      <c r="G92" s="174"/>
      <c r="H92" s="58"/>
      <c r="I92" s="175" t="s">
        <v>57</v>
      </c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6" t="s">
        <v>58</v>
      </c>
      <c r="AH92" s="174"/>
      <c r="AI92" s="174"/>
      <c r="AJ92" s="174"/>
      <c r="AK92" s="174"/>
      <c r="AL92" s="174"/>
      <c r="AM92" s="174"/>
      <c r="AN92" s="175" t="s">
        <v>59</v>
      </c>
      <c r="AO92" s="174"/>
      <c r="AP92" s="177"/>
      <c r="AQ92" s="59" t="s">
        <v>60</v>
      </c>
      <c r="AR92" s="30"/>
      <c r="AS92" s="60" t="s">
        <v>61</v>
      </c>
      <c r="AT92" s="61" t="s">
        <v>62</v>
      </c>
      <c r="AU92" s="61" t="s">
        <v>63</v>
      </c>
      <c r="AV92" s="61" t="s">
        <v>64</v>
      </c>
      <c r="AW92" s="61" t="s">
        <v>65</v>
      </c>
      <c r="AX92" s="61" t="s">
        <v>66</v>
      </c>
      <c r="AY92" s="61" t="s">
        <v>67</v>
      </c>
      <c r="AZ92" s="61" t="s">
        <v>68</v>
      </c>
      <c r="BA92" s="61" t="s">
        <v>69</v>
      </c>
      <c r="BB92" s="61" t="s">
        <v>70</v>
      </c>
      <c r="BC92" s="61" t="s">
        <v>71</v>
      </c>
      <c r="BD92" s="62" t="s">
        <v>72</v>
      </c>
      <c r="BE92" s="29"/>
    </row>
    <row r="93" spans="1:90" s="2" customFormat="1" ht="10.7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9"/>
    </row>
    <row r="94" spans="1:90" s="6" customFormat="1" ht="32.450000000000003" customHeight="1">
      <c r="B94" s="66"/>
      <c r="C94" s="67" t="s">
        <v>73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181">
        <f>ROUND(AG95,2)</f>
        <v>0</v>
      </c>
      <c r="AH94" s="181"/>
      <c r="AI94" s="181"/>
      <c r="AJ94" s="181"/>
      <c r="AK94" s="181"/>
      <c r="AL94" s="181"/>
      <c r="AM94" s="181"/>
      <c r="AN94" s="182">
        <f>SUM(AG94,AT94)</f>
        <v>0</v>
      </c>
      <c r="AO94" s="182"/>
      <c r="AP94" s="182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74</v>
      </c>
      <c r="BT94" s="75" t="s">
        <v>75</v>
      </c>
      <c r="BV94" s="75" t="s">
        <v>76</v>
      </c>
      <c r="BW94" s="75" t="s">
        <v>4</v>
      </c>
      <c r="BX94" s="75" t="s">
        <v>77</v>
      </c>
      <c r="CL94" s="75" t="s">
        <v>1</v>
      </c>
    </row>
    <row r="95" spans="1:90" s="7" customFormat="1" ht="16.5" customHeight="1">
      <c r="A95" s="76" t="s">
        <v>78</v>
      </c>
      <c r="B95" s="77"/>
      <c r="C95" s="78"/>
      <c r="D95" s="180" t="s">
        <v>12</v>
      </c>
      <c r="E95" s="180"/>
      <c r="F95" s="180"/>
      <c r="G95" s="180"/>
      <c r="H95" s="180"/>
      <c r="I95" s="79"/>
      <c r="J95" s="180" t="s">
        <v>15</v>
      </c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78">
        <f>'03 - POdlahy JIS Urológia'!J28</f>
        <v>0</v>
      </c>
      <c r="AH95" s="179"/>
      <c r="AI95" s="179"/>
      <c r="AJ95" s="179"/>
      <c r="AK95" s="179"/>
      <c r="AL95" s="179"/>
      <c r="AM95" s="179"/>
      <c r="AN95" s="178">
        <f>SUM(AG95,AT95)</f>
        <v>0</v>
      </c>
      <c r="AO95" s="179"/>
      <c r="AP95" s="179"/>
      <c r="AQ95" s="80" t="s">
        <v>79</v>
      </c>
      <c r="AR95" s="77"/>
      <c r="AS95" s="81">
        <v>0</v>
      </c>
      <c r="AT95" s="82">
        <f>ROUND(SUM(AV95:AW95),2)</f>
        <v>0</v>
      </c>
      <c r="AU95" s="83">
        <f>'03 - POdlahy JIS Urológia'!P118</f>
        <v>0</v>
      </c>
      <c r="AV95" s="82">
        <f>'03 - POdlahy JIS Urológia'!J31</f>
        <v>0</v>
      </c>
      <c r="AW95" s="82">
        <f>'03 - POdlahy JIS Urológia'!J32</f>
        <v>0</v>
      </c>
      <c r="AX95" s="82">
        <f>'03 - POdlahy JIS Urológia'!J33</f>
        <v>0</v>
      </c>
      <c r="AY95" s="82">
        <f>'03 - POdlahy JIS Urológia'!J34</f>
        <v>0</v>
      </c>
      <c r="AZ95" s="82">
        <f>'03 - POdlahy JIS Urológia'!F31</f>
        <v>0</v>
      </c>
      <c r="BA95" s="82">
        <f>'03 - POdlahy JIS Urológia'!F32</f>
        <v>0</v>
      </c>
      <c r="BB95" s="82">
        <f>'03 - POdlahy JIS Urológia'!F33</f>
        <v>0</v>
      </c>
      <c r="BC95" s="82">
        <f>'03 - POdlahy JIS Urológia'!F34</f>
        <v>0</v>
      </c>
      <c r="BD95" s="84">
        <f>'03 - POdlahy JIS Urológia'!F35</f>
        <v>0</v>
      </c>
      <c r="BT95" s="85" t="s">
        <v>80</v>
      </c>
      <c r="BU95" s="85" t="s">
        <v>81</v>
      </c>
      <c r="BV95" s="85" t="s">
        <v>76</v>
      </c>
      <c r="BW95" s="85" t="s">
        <v>4</v>
      </c>
      <c r="BX95" s="85" t="s">
        <v>77</v>
      </c>
      <c r="CL95" s="85" t="s">
        <v>1</v>
      </c>
    </row>
    <row r="96" spans="1:90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03 - POdlahy JIS Urológi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45"/>
  <sheetViews>
    <sheetView showGridLines="0" tabSelected="1" workbookViewId="0">
      <selection activeCell="Y10" sqref="Y1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75</v>
      </c>
    </row>
    <row r="4" spans="1:46" s="1" customFormat="1" ht="24.95" customHeight="1">
      <c r="B4" s="17"/>
      <c r="D4" s="18" t="s">
        <v>82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9"/>
      <c r="B6" s="30"/>
      <c r="C6" s="29"/>
      <c r="D6" s="24" t="s">
        <v>14</v>
      </c>
      <c r="E6" s="29"/>
      <c r="F6" s="29"/>
      <c r="G6" s="29"/>
      <c r="H6" s="29"/>
      <c r="I6" s="29"/>
      <c r="J6" s="29"/>
      <c r="K6" s="29"/>
      <c r="L6" s="40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</row>
    <row r="7" spans="1:46" s="2" customFormat="1" ht="16.5" customHeight="1">
      <c r="A7" s="29"/>
      <c r="B7" s="30"/>
      <c r="C7" s="29"/>
      <c r="D7" s="29"/>
      <c r="E7" s="183" t="s">
        <v>200</v>
      </c>
      <c r="F7" s="210"/>
      <c r="G7" s="210"/>
      <c r="H7" s="210"/>
      <c r="I7" s="29"/>
      <c r="J7" s="29"/>
      <c r="K7" s="29"/>
      <c r="L7" s="40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46" s="2" customFormat="1">
      <c r="A8" s="29"/>
      <c r="B8" s="30"/>
      <c r="C8" s="29"/>
      <c r="D8" s="29"/>
      <c r="E8" s="29"/>
      <c r="F8" s="29"/>
      <c r="G8" s="29"/>
      <c r="H8" s="29"/>
      <c r="I8" s="29"/>
      <c r="J8" s="29"/>
      <c r="K8" s="29"/>
      <c r="L8" s="4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2" customHeight="1">
      <c r="A9" s="29"/>
      <c r="B9" s="30"/>
      <c r="C9" s="29"/>
      <c r="D9" s="24" t="s">
        <v>16</v>
      </c>
      <c r="E9" s="29"/>
      <c r="F9" s="22" t="s">
        <v>1</v>
      </c>
      <c r="G9" s="29"/>
      <c r="H9" s="29"/>
      <c r="I9" s="24" t="s">
        <v>17</v>
      </c>
      <c r="J9" s="22" t="s">
        <v>1</v>
      </c>
      <c r="K9" s="29"/>
      <c r="L9" s="4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18</v>
      </c>
      <c r="E10" s="29"/>
      <c r="F10" s="22" t="s">
        <v>19</v>
      </c>
      <c r="G10" s="29"/>
      <c r="H10" s="29"/>
      <c r="I10" s="24" t="s">
        <v>20</v>
      </c>
      <c r="J10" s="53" t="str">
        <f>'Rekapitulácia stavby'!AN8</f>
        <v>1. 11. 2021</v>
      </c>
      <c r="K10" s="29"/>
      <c r="L10" s="40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0.7" customHeight="1">
      <c r="A11" s="29"/>
      <c r="B11" s="30"/>
      <c r="C11" s="29"/>
      <c r="D11" s="29"/>
      <c r="E11" s="29"/>
      <c r="F11" s="29"/>
      <c r="G11" s="29"/>
      <c r="H11" s="29"/>
      <c r="I11" s="29"/>
      <c r="J11" s="29"/>
      <c r="K11" s="29"/>
      <c r="L11" s="40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22</v>
      </c>
      <c r="E12" s="29"/>
      <c r="F12" s="29"/>
      <c r="G12" s="29"/>
      <c r="H12" s="29"/>
      <c r="I12" s="24" t="s">
        <v>23</v>
      </c>
      <c r="J12" s="22" t="s">
        <v>24</v>
      </c>
      <c r="K12" s="29"/>
      <c r="L12" s="40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8" customHeight="1">
      <c r="A13" s="29"/>
      <c r="B13" s="30"/>
      <c r="C13" s="29"/>
      <c r="D13" s="29"/>
      <c r="E13" s="22" t="s">
        <v>25</v>
      </c>
      <c r="F13" s="29"/>
      <c r="G13" s="29"/>
      <c r="H13" s="29"/>
      <c r="I13" s="24" t="s">
        <v>26</v>
      </c>
      <c r="J13" s="22" t="s">
        <v>1</v>
      </c>
      <c r="K13" s="29"/>
      <c r="L13" s="40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6.95" customHeight="1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0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27</v>
      </c>
      <c r="E15" s="29"/>
      <c r="F15" s="29"/>
      <c r="G15" s="29"/>
      <c r="H15" s="29"/>
      <c r="I15" s="24" t="s">
        <v>23</v>
      </c>
      <c r="J15" s="25" t="str">
        <f>'Rekapitulácia stavby'!AN13</f>
        <v>Vyplň údaj</v>
      </c>
      <c r="K15" s="29"/>
      <c r="L15" s="4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8" customHeight="1">
      <c r="A16" s="29"/>
      <c r="B16" s="30"/>
      <c r="C16" s="29"/>
      <c r="D16" s="29"/>
      <c r="E16" s="211" t="str">
        <f>'Rekapitulácia stavby'!E14</f>
        <v>Vyplň údaj</v>
      </c>
      <c r="F16" s="202"/>
      <c r="G16" s="202"/>
      <c r="H16" s="202"/>
      <c r="I16" s="24" t="s">
        <v>26</v>
      </c>
      <c r="J16" s="25" t="str">
        <f>'Rekapitulácia stavby'!AN14</f>
        <v>Vyplň údaj</v>
      </c>
      <c r="K16" s="29"/>
      <c r="L16" s="40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52" s="2" customFormat="1" ht="6.95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0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52" s="2" customFormat="1" ht="12" customHeight="1">
      <c r="A18" s="29"/>
      <c r="B18" s="30"/>
      <c r="C18" s="29"/>
      <c r="D18" s="24" t="s">
        <v>29</v>
      </c>
      <c r="E18" s="29"/>
      <c r="F18" s="29"/>
      <c r="G18" s="29"/>
      <c r="H18" s="29"/>
      <c r="I18" s="24" t="s">
        <v>23</v>
      </c>
      <c r="J18" s="22" t="str">
        <f>IF('Rekapitulácia stavby'!AN16="","",'Rekapitulácia stavby'!AN16)</f>
        <v/>
      </c>
      <c r="K18" s="29"/>
      <c r="L18" s="40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52" s="2" customFormat="1" ht="18" customHeight="1">
      <c r="A19" s="29"/>
      <c r="B19" s="30"/>
      <c r="C19" s="29"/>
      <c r="D19" s="29"/>
      <c r="E19" s="22" t="str">
        <f>IF('Rekapitulácia stavby'!E17="","",'Rekapitulácia stavby'!E17)</f>
        <v xml:space="preserve"> </v>
      </c>
      <c r="F19" s="29"/>
      <c r="G19" s="29"/>
      <c r="H19" s="29"/>
      <c r="I19" s="24" t="s">
        <v>26</v>
      </c>
      <c r="J19" s="22" t="str">
        <f>IF('Rekapitulácia stavby'!AN17="","",'Rekapitulácia stavby'!AN17)</f>
        <v/>
      </c>
      <c r="K19" s="29"/>
      <c r="L19" s="4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52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0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52" s="2" customFormat="1" ht="12" customHeight="1">
      <c r="A21" s="29"/>
      <c r="B21" s="30"/>
      <c r="C21" s="29"/>
      <c r="D21" s="24" t="s">
        <v>33</v>
      </c>
      <c r="E21" s="29"/>
      <c r="F21" s="29"/>
      <c r="G21" s="29"/>
      <c r="H21" s="29"/>
      <c r="I21" s="24" t="s">
        <v>23</v>
      </c>
      <c r="J21" s="22" t="str">
        <f>IF('Rekapitulácia stavby'!AN19="","",'Rekapitulácia stavby'!AN19)</f>
        <v/>
      </c>
      <c r="K21" s="29"/>
      <c r="L21" s="40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52" s="2" customFormat="1" ht="18" customHeight="1">
      <c r="A22" s="29"/>
      <c r="B22" s="30"/>
      <c r="C22" s="29"/>
      <c r="D22" s="29"/>
      <c r="E22" s="22" t="str">
        <f>IF('Rekapitulácia stavby'!E20="","",'Rekapitulácia stavby'!E20)</f>
        <v xml:space="preserve"> </v>
      </c>
      <c r="F22" s="29"/>
      <c r="G22" s="29"/>
      <c r="H22" s="29"/>
      <c r="I22" s="24" t="s">
        <v>26</v>
      </c>
      <c r="J22" s="22" t="str">
        <f>IF('Rekapitulácia stavby'!AN20="","",'Rekapitulácia stavby'!AN20)</f>
        <v/>
      </c>
      <c r="K22" s="29"/>
      <c r="L22" s="40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52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0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52" s="2" customFormat="1" ht="12" customHeight="1">
      <c r="A24" s="29"/>
      <c r="B24" s="30"/>
      <c r="C24" s="29"/>
      <c r="D24" s="24" t="s">
        <v>34</v>
      </c>
      <c r="E24" s="29"/>
      <c r="F24" s="29"/>
      <c r="G24" s="29"/>
      <c r="H24" s="29"/>
      <c r="I24" s="29"/>
      <c r="J24" s="29"/>
      <c r="K24" s="29"/>
      <c r="L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52" s="8" customFormat="1" ht="16.5" customHeight="1">
      <c r="A25" s="87"/>
      <c r="B25" s="88"/>
      <c r="C25" s="87"/>
      <c r="D25" s="87"/>
      <c r="E25" s="206" t="s">
        <v>1</v>
      </c>
      <c r="F25" s="206"/>
      <c r="G25" s="206"/>
      <c r="H25" s="206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52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0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52" s="2" customFormat="1" ht="6.95" customHeight="1">
      <c r="A27" s="29"/>
      <c r="B27" s="30"/>
      <c r="C27" s="29"/>
      <c r="D27" s="64"/>
      <c r="E27" s="64"/>
      <c r="F27" s="64"/>
      <c r="G27" s="64"/>
      <c r="H27" s="64"/>
      <c r="I27" s="64"/>
      <c r="J27" s="64"/>
      <c r="K27" s="64"/>
      <c r="L27" s="40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52" s="2" customFormat="1" ht="25.35" customHeight="1">
      <c r="A28" s="29"/>
      <c r="B28" s="30"/>
      <c r="C28" s="29"/>
      <c r="D28" s="90" t="s">
        <v>35</v>
      </c>
      <c r="E28" s="29"/>
      <c r="F28" s="29"/>
      <c r="G28" s="29"/>
      <c r="H28" s="29"/>
      <c r="I28" s="29"/>
      <c r="J28" s="69">
        <f>ROUND(J118, 2)</f>
        <v>0</v>
      </c>
      <c r="K28" s="29"/>
      <c r="L28" s="40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52" s="2" customFormat="1" ht="6.95" customHeight="1">
      <c r="A29" s="29"/>
      <c r="B29" s="30"/>
      <c r="C29" s="29"/>
      <c r="D29" s="64"/>
      <c r="E29" s="64"/>
      <c r="F29" s="64"/>
      <c r="G29" s="64"/>
      <c r="H29" s="64"/>
      <c r="I29" s="64"/>
      <c r="J29" s="64"/>
      <c r="K29" s="64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14.45" customHeight="1">
      <c r="A30" s="29"/>
      <c r="B30" s="30"/>
      <c r="C30" s="29"/>
      <c r="D30" s="29"/>
      <c r="E30" s="29"/>
      <c r="F30" s="33" t="s">
        <v>37</v>
      </c>
      <c r="G30" s="29"/>
      <c r="H30" s="29"/>
      <c r="I30" s="33" t="s">
        <v>36</v>
      </c>
      <c r="J30" s="33" t="s">
        <v>38</v>
      </c>
      <c r="K30" s="29"/>
      <c r="L30" s="91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14.45" customHeight="1">
      <c r="A31" s="29"/>
      <c r="B31" s="30"/>
      <c r="C31" s="29"/>
      <c r="D31" s="93" t="s">
        <v>39</v>
      </c>
      <c r="E31" s="35" t="s">
        <v>40</v>
      </c>
      <c r="F31" s="94">
        <f>ROUND((SUM(BE118:BE144)),  2)</f>
        <v>0</v>
      </c>
      <c r="G31" s="92"/>
      <c r="H31" s="92"/>
      <c r="I31" s="95">
        <v>0.2</v>
      </c>
      <c r="J31" s="94">
        <f>ROUND(((SUM(BE118:BE144))*I31),  2)</f>
        <v>0</v>
      </c>
      <c r="K31" s="29"/>
      <c r="L31" s="40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52" s="2" customFormat="1" ht="14.45" customHeight="1">
      <c r="A32" s="29"/>
      <c r="B32" s="30"/>
      <c r="C32" s="29"/>
      <c r="D32" s="29"/>
      <c r="E32" s="35" t="s">
        <v>41</v>
      </c>
      <c r="F32" s="94">
        <f>ROUND((SUM(BF118:BF144)),  2)</f>
        <v>0</v>
      </c>
      <c r="G32" s="92"/>
      <c r="H32" s="92"/>
      <c r="I32" s="95">
        <v>0.2</v>
      </c>
      <c r="J32" s="94">
        <f>ROUND(((SUM(BF118:BF144))*I32),  2)</f>
        <v>0</v>
      </c>
      <c r="K32" s="29"/>
      <c r="L32" s="40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52" s="2" customFormat="1" ht="14.45" hidden="1" customHeight="1">
      <c r="A33" s="29"/>
      <c r="B33" s="30"/>
      <c r="C33" s="29"/>
      <c r="D33" s="29"/>
      <c r="E33" s="24" t="s">
        <v>42</v>
      </c>
      <c r="F33" s="96">
        <f>ROUND((SUM(BG118:BG144)),  2)</f>
        <v>0</v>
      </c>
      <c r="G33" s="29"/>
      <c r="H33" s="29"/>
      <c r="I33" s="97">
        <v>0.2</v>
      </c>
      <c r="J33" s="96">
        <f>0</f>
        <v>0</v>
      </c>
      <c r="K33" s="29"/>
      <c r="L33" s="91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45" hidden="1" customHeight="1">
      <c r="A34" s="29"/>
      <c r="B34" s="30"/>
      <c r="C34" s="29"/>
      <c r="D34" s="29"/>
      <c r="E34" s="24" t="s">
        <v>43</v>
      </c>
      <c r="F34" s="96">
        <f>ROUND((SUM(BH118:BH144)),  2)</f>
        <v>0</v>
      </c>
      <c r="G34" s="29"/>
      <c r="H34" s="29"/>
      <c r="I34" s="97">
        <v>0.2</v>
      </c>
      <c r="J34" s="96">
        <f>0</f>
        <v>0</v>
      </c>
      <c r="K34" s="29"/>
      <c r="L34" s="40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52" s="2" customFormat="1" ht="14.45" hidden="1" customHeight="1">
      <c r="A35" s="29"/>
      <c r="B35" s="30"/>
      <c r="C35" s="29"/>
      <c r="D35" s="29"/>
      <c r="E35" s="35" t="s">
        <v>44</v>
      </c>
      <c r="F35" s="94">
        <f>ROUND((SUM(BI118:BI144)),  2)</f>
        <v>0</v>
      </c>
      <c r="G35" s="92"/>
      <c r="H35" s="92"/>
      <c r="I35" s="95">
        <v>0</v>
      </c>
      <c r="J35" s="94">
        <f>0</f>
        <v>0</v>
      </c>
      <c r="K35" s="29"/>
      <c r="L35" s="40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52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40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52" s="2" customFormat="1" ht="25.35" customHeight="1">
      <c r="A37" s="29"/>
      <c r="B37" s="30"/>
      <c r="C37" s="98"/>
      <c r="D37" s="99" t="s">
        <v>45</v>
      </c>
      <c r="E37" s="58"/>
      <c r="F37" s="58"/>
      <c r="G37" s="100" t="s">
        <v>46</v>
      </c>
      <c r="H37" s="101" t="s">
        <v>47</v>
      </c>
      <c r="I37" s="58"/>
      <c r="J37" s="102">
        <f>SUM(J28:J35)</f>
        <v>0</v>
      </c>
      <c r="K37" s="103"/>
      <c r="L37" s="40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52" s="2" customFormat="1" ht="14.4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0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52" s="1" customFormat="1" ht="14.45" customHeight="1">
      <c r="B39" s="17"/>
      <c r="L39" s="17"/>
    </row>
    <row r="40" spans="1:52" s="1" customFormat="1" ht="14.45" customHeight="1">
      <c r="B40" s="17"/>
      <c r="L40" s="17"/>
    </row>
    <row r="41" spans="1:52" s="1" customFormat="1" ht="14.45" customHeight="1">
      <c r="B41" s="17"/>
      <c r="L41" s="17"/>
    </row>
    <row r="42" spans="1:52" s="1" customFormat="1" ht="14.45" customHeight="1">
      <c r="B42" s="17"/>
      <c r="L42" s="17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0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40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3" t="s">
        <v>50</v>
      </c>
      <c r="E61" s="32"/>
      <c r="F61" s="104" t="s">
        <v>51</v>
      </c>
      <c r="G61" s="43" t="s">
        <v>50</v>
      </c>
      <c r="H61" s="32"/>
      <c r="I61" s="32"/>
      <c r="J61" s="105" t="s">
        <v>51</v>
      </c>
      <c r="K61" s="32"/>
      <c r="L61" s="40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1" t="s">
        <v>52</v>
      </c>
      <c r="E65" s="44"/>
      <c r="F65" s="44"/>
      <c r="G65" s="41" t="s">
        <v>53</v>
      </c>
      <c r="H65" s="44"/>
      <c r="I65" s="44"/>
      <c r="J65" s="44"/>
      <c r="K65" s="44"/>
      <c r="L65" s="40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3" t="s">
        <v>50</v>
      </c>
      <c r="E76" s="32"/>
      <c r="F76" s="104" t="s">
        <v>51</v>
      </c>
      <c r="G76" s="43" t="s">
        <v>50</v>
      </c>
      <c r="H76" s="32"/>
      <c r="I76" s="32"/>
      <c r="J76" s="105" t="s">
        <v>51</v>
      </c>
      <c r="K76" s="32"/>
      <c r="L76" s="40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hidden="1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hidden="1" customHeight="1">
      <c r="A82" s="29"/>
      <c r="B82" s="30"/>
      <c r="C82" s="18" t="s">
        <v>83</v>
      </c>
      <c r="D82" s="29"/>
      <c r="E82" s="29"/>
      <c r="F82" s="29"/>
      <c r="G82" s="29"/>
      <c r="H82" s="29"/>
      <c r="I82" s="29"/>
      <c r="J82" s="29"/>
      <c r="K82" s="29"/>
      <c r="L82" s="40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0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hidden="1" customHeight="1">
      <c r="A85" s="29"/>
      <c r="B85" s="30"/>
      <c r="C85" s="29"/>
      <c r="D85" s="29"/>
      <c r="E85" s="183" t="str">
        <f>E7</f>
        <v>Podlahy JIS Urológia</v>
      </c>
      <c r="F85" s="210"/>
      <c r="G85" s="210"/>
      <c r="H85" s="210"/>
      <c r="I85" s="29"/>
      <c r="J85" s="29"/>
      <c r="K85" s="29"/>
      <c r="L85" s="40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6.95" hidden="1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40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2" hidden="1" customHeight="1">
      <c r="A87" s="29"/>
      <c r="B87" s="30"/>
      <c r="C87" s="24" t="s">
        <v>18</v>
      </c>
      <c r="D87" s="29"/>
      <c r="E87" s="29"/>
      <c r="F87" s="22" t="str">
        <f>F10</f>
        <v>Urologický pavilón 2. NP</v>
      </c>
      <c r="G87" s="29"/>
      <c r="H87" s="29"/>
      <c r="I87" s="24" t="s">
        <v>20</v>
      </c>
      <c r="J87" s="53" t="str">
        <f>IF(J10="","",J10)</f>
        <v>1. 11. 2021</v>
      </c>
      <c r="K87" s="29"/>
      <c r="L87" s="40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hidden="1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0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5.2" hidden="1" customHeight="1">
      <c r="A89" s="29"/>
      <c r="B89" s="30"/>
      <c r="C89" s="24" t="s">
        <v>22</v>
      </c>
      <c r="D89" s="29"/>
      <c r="E89" s="29"/>
      <c r="F89" s="22" t="str">
        <f>E13</f>
        <v>FNsP Žilina</v>
      </c>
      <c r="G89" s="29"/>
      <c r="H89" s="29"/>
      <c r="I89" s="24" t="s">
        <v>29</v>
      </c>
      <c r="J89" s="27" t="str">
        <f>E19</f>
        <v xml:space="preserve"> </v>
      </c>
      <c r="K89" s="29"/>
      <c r="L89" s="40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15.2" hidden="1" customHeight="1">
      <c r="A90" s="29"/>
      <c r="B90" s="30"/>
      <c r="C90" s="24" t="s">
        <v>27</v>
      </c>
      <c r="D90" s="29"/>
      <c r="E90" s="29"/>
      <c r="F90" s="22" t="str">
        <f>IF(E16="","",E16)</f>
        <v>Vyplň údaj</v>
      </c>
      <c r="G90" s="29"/>
      <c r="H90" s="29"/>
      <c r="I90" s="24" t="s">
        <v>33</v>
      </c>
      <c r="J90" s="27" t="str">
        <f>E22</f>
        <v xml:space="preserve"> </v>
      </c>
      <c r="K90" s="29"/>
      <c r="L90" s="40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0.35" hidden="1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40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29.25" hidden="1" customHeight="1">
      <c r="A92" s="29"/>
      <c r="B92" s="30"/>
      <c r="C92" s="106" t="s">
        <v>84</v>
      </c>
      <c r="D92" s="98"/>
      <c r="E92" s="98"/>
      <c r="F92" s="98"/>
      <c r="G92" s="98"/>
      <c r="H92" s="98"/>
      <c r="I92" s="98"/>
      <c r="J92" s="107" t="s">
        <v>85</v>
      </c>
      <c r="K92" s="98"/>
      <c r="L92" s="40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hidden="1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0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2.7" hidden="1" customHeight="1">
      <c r="A94" s="29"/>
      <c r="B94" s="30"/>
      <c r="C94" s="108" t="s">
        <v>86</v>
      </c>
      <c r="D94" s="29"/>
      <c r="E94" s="29"/>
      <c r="F94" s="29"/>
      <c r="G94" s="29"/>
      <c r="H94" s="29"/>
      <c r="I94" s="29"/>
      <c r="J94" s="69">
        <f>J118</f>
        <v>0</v>
      </c>
      <c r="K94" s="29"/>
      <c r="L94" s="40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U94" s="14" t="s">
        <v>87</v>
      </c>
    </row>
    <row r="95" spans="1:47" s="9" customFormat="1" ht="24.95" hidden="1" customHeight="1">
      <c r="B95" s="109"/>
      <c r="D95" s="110" t="s">
        <v>88</v>
      </c>
      <c r="E95" s="111"/>
      <c r="F95" s="111"/>
      <c r="G95" s="111"/>
      <c r="H95" s="111"/>
      <c r="I95" s="111"/>
      <c r="J95" s="112">
        <f>J119</f>
        <v>0</v>
      </c>
      <c r="L95" s="109"/>
    </row>
    <row r="96" spans="1:47" s="10" customFormat="1" ht="19.899999999999999" hidden="1" customHeight="1">
      <c r="B96" s="113"/>
      <c r="D96" s="114" t="s">
        <v>89</v>
      </c>
      <c r="E96" s="115"/>
      <c r="F96" s="115"/>
      <c r="G96" s="115"/>
      <c r="H96" s="115"/>
      <c r="I96" s="115"/>
      <c r="J96" s="116">
        <f>J120</f>
        <v>0</v>
      </c>
      <c r="L96" s="113"/>
    </row>
    <row r="97" spans="1:31" s="10" customFormat="1" ht="19.899999999999999" hidden="1" customHeight="1">
      <c r="B97" s="113"/>
      <c r="D97" s="114" t="s">
        <v>90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hidden="1" customHeight="1">
      <c r="B98" s="113"/>
      <c r="D98" s="114" t="s">
        <v>91</v>
      </c>
      <c r="E98" s="115"/>
      <c r="F98" s="115"/>
      <c r="G98" s="115"/>
      <c r="H98" s="115"/>
      <c r="I98" s="115"/>
      <c r="J98" s="116">
        <f>J127</f>
        <v>0</v>
      </c>
      <c r="L98" s="113"/>
    </row>
    <row r="99" spans="1:31" s="9" customFormat="1" ht="24.95" hidden="1" customHeight="1">
      <c r="B99" s="109"/>
      <c r="D99" s="110" t="s">
        <v>92</v>
      </c>
      <c r="E99" s="111"/>
      <c r="F99" s="111"/>
      <c r="G99" s="111"/>
      <c r="H99" s="111"/>
      <c r="I99" s="111"/>
      <c r="J99" s="112">
        <f>J129</f>
        <v>0</v>
      </c>
      <c r="L99" s="109"/>
    </row>
    <row r="100" spans="1:31" s="10" customFormat="1" ht="19.899999999999999" hidden="1" customHeight="1">
      <c r="B100" s="113"/>
      <c r="D100" s="114" t="s">
        <v>93</v>
      </c>
      <c r="E100" s="115"/>
      <c r="F100" s="115"/>
      <c r="G100" s="115"/>
      <c r="H100" s="115"/>
      <c r="I100" s="115"/>
      <c r="J100" s="116">
        <f>J130</f>
        <v>0</v>
      </c>
      <c r="L100" s="113"/>
    </row>
    <row r="101" spans="1:31" s="2" customFormat="1" ht="21.75" hidden="1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40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31" s="2" customFormat="1" ht="6.95" hidden="1" customHeight="1">
      <c r="A102" s="29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0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31" hidden="1"/>
    <row r="104" spans="1:31" hidden="1"/>
    <row r="105" spans="1:31" hidden="1"/>
    <row r="106" spans="1:31" s="2" customFormat="1" ht="6.95" customHeight="1">
      <c r="A106" s="29"/>
      <c r="B106" s="47"/>
      <c r="C106" s="48"/>
      <c r="D106" s="48"/>
      <c r="E106" s="48"/>
      <c r="F106" s="48"/>
      <c r="G106" s="48"/>
      <c r="H106" s="48"/>
      <c r="I106" s="48"/>
      <c r="J106" s="48"/>
      <c r="K106" s="48"/>
      <c r="L106" s="40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24.95" customHeight="1">
      <c r="A107" s="29"/>
      <c r="B107" s="30"/>
      <c r="C107" s="18" t="s">
        <v>94</v>
      </c>
      <c r="D107" s="29"/>
      <c r="E107" s="29"/>
      <c r="F107" s="29"/>
      <c r="G107" s="29"/>
      <c r="H107" s="29"/>
      <c r="I107" s="29"/>
      <c r="J107" s="29"/>
      <c r="K107" s="29"/>
      <c r="L107" s="40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0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12" customHeight="1">
      <c r="A109" s="29"/>
      <c r="B109" s="30"/>
      <c r="C109" s="24" t="s">
        <v>14</v>
      </c>
      <c r="D109" s="29"/>
      <c r="E109" s="29"/>
      <c r="F109" s="29"/>
      <c r="G109" s="29"/>
      <c r="H109" s="29"/>
      <c r="I109" s="29"/>
      <c r="J109" s="29"/>
      <c r="K109" s="29"/>
      <c r="L109" s="40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6.5" customHeight="1">
      <c r="A110" s="29"/>
      <c r="B110" s="30"/>
      <c r="C110" s="29"/>
      <c r="D110" s="29"/>
      <c r="E110" s="183" t="str">
        <f>E7</f>
        <v>Podlahy JIS Urológia</v>
      </c>
      <c r="F110" s="210"/>
      <c r="G110" s="210"/>
      <c r="H110" s="210"/>
      <c r="I110" s="29"/>
      <c r="J110" s="29"/>
      <c r="K110" s="29"/>
      <c r="L110" s="40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0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12" customHeight="1">
      <c r="A112" s="29"/>
      <c r="B112" s="30"/>
      <c r="C112" s="24" t="s">
        <v>18</v>
      </c>
      <c r="D112" s="29"/>
      <c r="E112" s="29"/>
      <c r="F112" s="22" t="str">
        <f>F10</f>
        <v>Urologický pavilón 2. NP</v>
      </c>
      <c r="G112" s="29"/>
      <c r="H112" s="29"/>
      <c r="I112" s="24" t="s">
        <v>20</v>
      </c>
      <c r="J112" s="53" t="str">
        <f>IF(J10="","",J10)</f>
        <v>1. 11. 2021</v>
      </c>
      <c r="K112" s="29"/>
      <c r="L112" s="40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6.95" customHeight="1">
      <c r="A113" s="29"/>
      <c r="B113" s="30"/>
      <c r="C113" s="29"/>
      <c r="D113" s="29"/>
      <c r="E113" s="29"/>
      <c r="F113" s="29"/>
      <c r="G113" s="29"/>
      <c r="H113" s="29"/>
      <c r="I113" s="29"/>
      <c r="J113" s="29"/>
      <c r="K113" s="29"/>
      <c r="L113" s="40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5.2" customHeight="1">
      <c r="A114" s="29"/>
      <c r="B114" s="30"/>
      <c r="C114" s="24" t="s">
        <v>22</v>
      </c>
      <c r="D114" s="29"/>
      <c r="E114" s="29"/>
      <c r="F114" s="22" t="str">
        <f>E13</f>
        <v>FNsP Žilina</v>
      </c>
      <c r="G114" s="29"/>
      <c r="H114" s="29"/>
      <c r="I114" s="24" t="s">
        <v>29</v>
      </c>
      <c r="J114" s="27" t="str">
        <f>E19</f>
        <v xml:space="preserve"> </v>
      </c>
      <c r="K114" s="29"/>
      <c r="L114" s="40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5.2" customHeight="1">
      <c r="A115" s="29"/>
      <c r="B115" s="30"/>
      <c r="C115" s="24" t="s">
        <v>27</v>
      </c>
      <c r="D115" s="29"/>
      <c r="E115" s="29"/>
      <c r="F115" s="22" t="str">
        <f>IF(E16="","",E16)</f>
        <v>Vyplň údaj</v>
      </c>
      <c r="G115" s="29"/>
      <c r="H115" s="29"/>
      <c r="I115" s="24" t="s">
        <v>33</v>
      </c>
      <c r="J115" s="27" t="str">
        <f>E22</f>
        <v xml:space="preserve"> </v>
      </c>
      <c r="K115" s="29"/>
      <c r="L115" s="40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0.3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0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11" customFormat="1" ht="29.25" customHeight="1">
      <c r="A117" s="117"/>
      <c r="B117" s="118"/>
      <c r="C117" s="119" t="s">
        <v>95</v>
      </c>
      <c r="D117" s="120" t="s">
        <v>60</v>
      </c>
      <c r="E117" s="120" t="s">
        <v>56</v>
      </c>
      <c r="F117" s="120" t="s">
        <v>57</v>
      </c>
      <c r="G117" s="120" t="s">
        <v>96</v>
      </c>
      <c r="H117" s="120" t="s">
        <v>97</v>
      </c>
      <c r="I117" s="120" t="s">
        <v>98</v>
      </c>
      <c r="J117" s="121" t="s">
        <v>85</v>
      </c>
      <c r="K117" s="122" t="s">
        <v>99</v>
      </c>
      <c r="L117" s="123"/>
      <c r="M117" s="60" t="s">
        <v>1</v>
      </c>
      <c r="N117" s="61" t="s">
        <v>39</v>
      </c>
      <c r="O117" s="61" t="s">
        <v>100</v>
      </c>
      <c r="P117" s="61" t="s">
        <v>101</v>
      </c>
      <c r="Q117" s="61" t="s">
        <v>102</v>
      </c>
      <c r="R117" s="61" t="s">
        <v>103</v>
      </c>
      <c r="S117" s="61" t="s">
        <v>104</v>
      </c>
      <c r="T117" s="62" t="s">
        <v>105</v>
      </c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</row>
    <row r="118" spans="1:65" s="2" customFormat="1" ht="22.7" customHeight="1">
      <c r="A118" s="29"/>
      <c r="B118" s="30"/>
      <c r="C118" s="67" t="s">
        <v>86</v>
      </c>
      <c r="D118" s="29"/>
      <c r="E118" s="29"/>
      <c r="F118" s="29"/>
      <c r="G118" s="29"/>
      <c r="H118" s="29"/>
      <c r="I118" s="29"/>
      <c r="J118" s="124">
        <f>BK118</f>
        <v>0</v>
      </c>
      <c r="K118" s="29"/>
      <c r="L118" s="30"/>
      <c r="M118" s="63"/>
      <c r="N118" s="54"/>
      <c r="O118" s="64"/>
      <c r="P118" s="125">
        <f>P119+P129</f>
        <v>0</v>
      </c>
      <c r="Q118" s="64"/>
      <c r="R118" s="125">
        <f>R119+R129</f>
        <v>2.9534595999999995</v>
      </c>
      <c r="S118" s="64"/>
      <c r="T118" s="126">
        <f>T119+T129</f>
        <v>0.79999999999999993</v>
      </c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T118" s="14" t="s">
        <v>74</v>
      </c>
      <c r="AU118" s="14" t="s">
        <v>87</v>
      </c>
      <c r="BK118" s="127">
        <f>BK119+BK129</f>
        <v>0</v>
      </c>
    </row>
    <row r="119" spans="1:65" s="12" customFormat="1" ht="25.9" customHeight="1">
      <c r="B119" s="128"/>
      <c r="D119" s="129" t="s">
        <v>74</v>
      </c>
      <c r="E119" s="130" t="s">
        <v>106</v>
      </c>
      <c r="F119" s="130" t="s">
        <v>107</v>
      </c>
      <c r="I119" s="131"/>
      <c r="J119" s="132">
        <f>BK119</f>
        <v>0</v>
      </c>
      <c r="L119" s="128"/>
      <c r="M119" s="133"/>
      <c r="N119" s="134"/>
      <c r="O119" s="134"/>
      <c r="P119" s="135">
        <f>P120+P124+P127</f>
        <v>0</v>
      </c>
      <c r="Q119" s="134"/>
      <c r="R119" s="135">
        <f>R120+R124+R127</f>
        <v>2.2671171999999999</v>
      </c>
      <c r="S119" s="134"/>
      <c r="T119" s="136">
        <f>T120+T124+T127</f>
        <v>0.79999999999999993</v>
      </c>
      <c r="AR119" s="129" t="s">
        <v>80</v>
      </c>
      <c r="AT119" s="137" t="s">
        <v>74</v>
      </c>
      <c r="AU119" s="137" t="s">
        <v>75</v>
      </c>
      <c r="AY119" s="129" t="s">
        <v>108</v>
      </c>
      <c r="BK119" s="138">
        <f>BK120+BK124+BK127</f>
        <v>0</v>
      </c>
    </row>
    <row r="120" spans="1:65" s="12" customFormat="1" ht="22.7" customHeight="1">
      <c r="B120" s="128"/>
      <c r="D120" s="129" t="s">
        <v>74</v>
      </c>
      <c r="E120" s="139" t="s">
        <v>109</v>
      </c>
      <c r="F120" s="139" t="s">
        <v>110</v>
      </c>
      <c r="I120" s="131"/>
      <c r="J120" s="140">
        <f>BK120</f>
        <v>0</v>
      </c>
      <c r="L120" s="128"/>
      <c r="M120" s="133"/>
      <c r="N120" s="134"/>
      <c r="O120" s="134"/>
      <c r="P120" s="135">
        <f>SUM(P121:P123)</f>
        <v>0</v>
      </c>
      <c r="Q120" s="134"/>
      <c r="R120" s="135">
        <f>SUM(R121:R123)</f>
        <v>2.2669571999999998</v>
      </c>
      <c r="S120" s="134"/>
      <c r="T120" s="136">
        <f>SUM(T121:T123)</f>
        <v>0</v>
      </c>
      <c r="AR120" s="129" t="s">
        <v>80</v>
      </c>
      <c r="AT120" s="137" t="s">
        <v>74</v>
      </c>
      <c r="AU120" s="137" t="s">
        <v>80</v>
      </c>
      <c r="AY120" s="129" t="s">
        <v>108</v>
      </c>
      <c r="BK120" s="138">
        <f>SUM(BK121:BK123)</f>
        <v>0</v>
      </c>
    </row>
    <row r="121" spans="1:65" s="2" customFormat="1" ht="24.2" customHeight="1">
      <c r="A121" s="29"/>
      <c r="B121" s="141"/>
      <c r="C121" s="142" t="s">
        <v>80</v>
      </c>
      <c r="D121" s="142" t="s">
        <v>111</v>
      </c>
      <c r="E121" s="143" t="s">
        <v>112</v>
      </c>
      <c r="F121" s="144" t="s">
        <v>113</v>
      </c>
      <c r="G121" s="145" t="s">
        <v>114</v>
      </c>
      <c r="H121" s="146">
        <v>98.02</v>
      </c>
      <c r="I121" s="147"/>
      <c r="J121" s="146">
        <f>ROUND(I121*H121,3)</f>
        <v>0</v>
      </c>
      <c r="K121" s="148"/>
      <c r="L121" s="30"/>
      <c r="M121" s="149" t="s">
        <v>1</v>
      </c>
      <c r="N121" s="150" t="s">
        <v>41</v>
      </c>
      <c r="O121" s="56"/>
      <c r="P121" s="151">
        <f>O121*H121</f>
        <v>0</v>
      </c>
      <c r="Q121" s="151">
        <v>0</v>
      </c>
      <c r="R121" s="151">
        <f>Q121*H121</f>
        <v>0</v>
      </c>
      <c r="S121" s="151">
        <v>0</v>
      </c>
      <c r="T121" s="152">
        <f>S121*H121</f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3" t="s">
        <v>115</v>
      </c>
      <c r="AT121" s="153" t="s">
        <v>111</v>
      </c>
      <c r="AU121" s="153" t="s">
        <v>116</v>
      </c>
      <c r="AY121" s="14" t="s">
        <v>108</v>
      </c>
      <c r="BE121" s="154">
        <f>IF(N121="základná",J121,0)</f>
        <v>0</v>
      </c>
      <c r="BF121" s="154">
        <f>IF(N121="znížená",J121,0)</f>
        <v>0</v>
      </c>
      <c r="BG121" s="154">
        <f>IF(N121="zákl. prenesená",J121,0)</f>
        <v>0</v>
      </c>
      <c r="BH121" s="154">
        <f>IF(N121="zníž. prenesená",J121,0)</f>
        <v>0</v>
      </c>
      <c r="BI121" s="154">
        <f>IF(N121="nulová",J121,0)</f>
        <v>0</v>
      </c>
      <c r="BJ121" s="14" t="s">
        <v>116</v>
      </c>
      <c r="BK121" s="155">
        <f>ROUND(I121*H121,3)</f>
        <v>0</v>
      </c>
      <c r="BL121" s="14" t="s">
        <v>115</v>
      </c>
      <c r="BM121" s="153" t="s">
        <v>117</v>
      </c>
    </row>
    <row r="122" spans="1:65" s="2" customFormat="1" ht="24.2" customHeight="1">
      <c r="A122" s="29"/>
      <c r="B122" s="141"/>
      <c r="C122" s="156" t="s">
        <v>116</v>
      </c>
      <c r="D122" s="156" t="s">
        <v>118</v>
      </c>
      <c r="E122" s="157" t="s">
        <v>119</v>
      </c>
      <c r="F122" s="158" t="s">
        <v>120</v>
      </c>
      <c r="G122" s="159" t="s">
        <v>121</v>
      </c>
      <c r="H122" s="160">
        <v>227.161</v>
      </c>
      <c r="I122" s="161"/>
      <c r="J122" s="160">
        <f>ROUND(I122*H122,3)</f>
        <v>0</v>
      </c>
      <c r="K122" s="162"/>
      <c r="L122" s="163"/>
      <c r="M122" s="164" t="s">
        <v>1</v>
      </c>
      <c r="N122" s="165" t="s">
        <v>41</v>
      </c>
      <c r="O122" s="56"/>
      <c r="P122" s="151">
        <f>O122*H122</f>
        <v>0</v>
      </c>
      <c r="Q122" s="151">
        <v>1E-3</v>
      </c>
      <c r="R122" s="151">
        <f>Q122*H122</f>
        <v>0.227161</v>
      </c>
      <c r="S122" s="151">
        <v>0</v>
      </c>
      <c r="T122" s="152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3" t="s">
        <v>122</v>
      </c>
      <c r="AT122" s="153" t="s">
        <v>118</v>
      </c>
      <c r="AU122" s="153" t="s">
        <v>116</v>
      </c>
      <c r="AY122" s="14" t="s">
        <v>108</v>
      </c>
      <c r="BE122" s="154">
        <f>IF(N122="základná",J122,0)</f>
        <v>0</v>
      </c>
      <c r="BF122" s="154">
        <f>IF(N122="znížená",J122,0)</f>
        <v>0</v>
      </c>
      <c r="BG122" s="154">
        <f>IF(N122="zákl. prenesená",J122,0)</f>
        <v>0</v>
      </c>
      <c r="BH122" s="154">
        <f>IF(N122="zníž. prenesená",J122,0)</f>
        <v>0</v>
      </c>
      <c r="BI122" s="154">
        <f>IF(N122="nulová",J122,0)</f>
        <v>0</v>
      </c>
      <c r="BJ122" s="14" t="s">
        <v>116</v>
      </c>
      <c r="BK122" s="155">
        <f>ROUND(I122*H122,3)</f>
        <v>0</v>
      </c>
      <c r="BL122" s="14" t="s">
        <v>115</v>
      </c>
      <c r="BM122" s="153" t="s">
        <v>123</v>
      </c>
    </row>
    <row r="123" spans="1:65" s="2" customFormat="1" ht="24.2" customHeight="1">
      <c r="A123" s="29"/>
      <c r="B123" s="141"/>
      <c r="C123" s="142" t="s">
        <v>124</v>
      </c>
      <c r="D123" s="142" t="s">
        <v>111</v>
      </c>
      <c r="E123" s="143" t="s">
        <v>125</v>
      </c>
      <c r="F123" s="144" t="s">
        <v>126</v>
      </c>
      <c r="G123" s="145" t="s">
        <v>114</v>
      </c>
      <c r="H123" s="146">
        <v>98.02</v>
      </c>
      <c r="I123" s="147"/>
      <c r="J123" s="146">
        <f>ROUND(I123*H123,3)</f>
        <v>0</v>
      </c>
      <c r="K123" s="148"/>
      <c r="L123" s="30"/>
      <c r="M123" s="149" t="s">
        <v>1</v>
      </c>
      <c r="N123" s="150" t="s">
        <v>41</v>
      </c>
      <c r="O123" s="56"/>
      <c r="P123" s="151">
        <f>O123*H123</f>
        <v>0</v>
      </c>
      <c r="Q123" s="151">
        <v>2.0809999999999999E-2</v>
      </c>
      <c r="R123" s="151">
        <f>Q123*H123</f>
        <v>2.0397961999999996</v>
      </c>
      <c r="S123" s="151">
        <v>0</v>
      </c>
      <c r="T123" s="152">
        <f>S123*H123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3" t="s">
        <v>115</v>
      </c>
      <c r="AT123" s="153" t="s">
        <v>111</v>
      </c>
      <c r="AU123" s="153" t="s">
        <v>116</v>
      </c>
      <c r="AY123" s="14" t="s">
        <v>108</v>
      </c>
      <c r="BE123" s="154">
        <f>IF(N123="základná",J123,0)</f>
        <v>0</v>
      </c>
      <c r="BF123" s="154">
        <f>IF(N123="znížená",J123,0)</f>
        <v>0</v>
      </c>
      <c r="BG123" s="154">
        <f>IF(N123="zákl. prenesená",J123,0)</f>
        <v>0</v>
      </c>
      <c r="BH123" s="154">
        <f>IF(N123="zníž. prenesená",J123,0)</f>
        <v>0</v>
      </c>
      <c r="BI123" s="154">
        <f>IF(N123="nulová",J123,0)</f>
        <v>0</v>
      </c>
      <c r="BJ123" s="14" t="s">
        <v>116</v>
      </c>
      <c r="BK123" s="155">
        <f>ROUND(I123*H123,3)</f>
        <v>0</v>
      </c>
      <c r="BL123" s="14" t="s">
        <v>115</v>
      </c>
      <c r="BM123" s="153" t="s">
        <v>127</v>
      </c>
    </row>
    <row r="124" spans="1:65" s="12" customFormat="1" ht="22.7" customHeight="1">
      <c r="B124" s="128"/>
      <c r="D124" s="129" t="s">
        <v>74</v>
      </c>
      <c r="E124" s="139" t="s">
        <v>128</v>
      </c>
      <c r="F124" s="139" t="s">
        <v>129</v>
      </c>
      <c r="I124" s="131"/>
      <c r="J124" s="140">
        <f>BK124</f>
        <v>0</v>
      </c>
      <c r="L124" s="128"/>
      <c r="M124" s="133"/>
      <c r="N124" s="134"/>
      <c r="O124" s="134"/>
      <c r="P124" s="135">
        <f>SUM(P125:P126)</f>
        <v>0</v>
      </c>
      <c r="Q124" s="134"/>
      <c r="R124" s="135">
        <f>SUM(R125:R126)</f>
        <v>1.6000000000000001E-4</v>
      </c>
      <c r="S124" s="134"/>
      <c r="T124" s="136">
        <f>SUM(T125:T126)</f>
        <v>0.79999999999999993</v>
      </c>
      <c r="AR124" s="129" t="s">
        <v>80</v>
      </c>
      <c r="AT124" s="137" t="s">
        <v>74</v>
      </c>
      <c r="AU124" s="137" t="s">
        <v>80</v>
      </c>
      <c r="AY124" s="129" t="s">
        <v>108</v>
      </c>
      <c r="BK124" s="138">
        <f>SUM(BK125:BK126)</f>
        <v>0</v>
      </c>
    </row>
    <row r="125" spans="1:65" s="2" customFormat="1" ht="24.2" customHeight="1">
      <c r="A125" s="29"/>
      <c r="B125" s="141"/>
      <c r="C125" s="142" t="s">
        <v>115</v>
      </c>
      <c r="D125" s="142" t="s">
        <v>111</v>
      </c>
      <c r="E125" s="143" t="s">
        <v>130</v>
      </c>
      <c r="F125" s="144" t="s">
        <v>131</v>
      </c>
      <c r="G125" s="145" t="s">
        <v>114</v>
      </c>
      <c r="H125" s="146">
        <v>16</v>
      </c>
      <c r="I125" s="147"/>
      <c r="J125" s="146">
        <f>ROUND(I125*H125,3)</f>
        <v>0</v>
      </c>
      <c r="K125" s="148"/>
      <c r="L125" s="30"/>
      <c r="M125" s="149" t="s">
        <v>1</v>
      </c>
      <c r="N125" s="150" t="s">
        <v>41</v>
      </c>
      <c r="O125" s="56"/>
      <c r="P125" s="151">
        <f>O125*H125</f>
        <v>0</v>
      </c>
      <c r="Q125" s="151">
        <v>1.0000000000000001E-5</v>
      </c>
      <c r="R125" s="151">
        <f>Q125*H125</f>
        <v>1.6000000000000001E-4</v>
      </c>
      <c r="S125" s="151">
        <v>6.0000000000000001E-3</v>
      </c>
      <c r="T125" s="152">
        <f>S125*H125</f>
        <v>9.6000000000000002E-2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3" t="s">
        <v>115</v>
      </c>
      <c r="AT125" s="153" t="s">
        <v>111</v>
      </c>
      <c r="AU125" s="153" t="s">
        <v>116</v>
      </c>
      <c r="AY125" s="14" t="s">
        <v>108</v>
      </c>
      <c r="BE125" s="154">
        <f>IF(N125="základná",J125,0)</f>
        <v>0</v>
      </c>
      <c r="BF125" s="154">
        <f>IF(N125="znížená",J125,0)</f>
        <v>0</v>
      </c>
      <c r="BG125" s="154">
        <f>IF(N125="zákl. prenesená",J125,0)</f>
        <v>0</v>
      </c>
      <c r="BH125" s="154">
        <f>IF(N125="zníž. prenesená",J125,0)</f>
        <v>0</v>
      </c>
      <c r="BI125" s="154">
        <f>IF(N125="nulová",J125,0)</f>
        <v>0</v>
      </c>
      <c r="BJ125" s="14" t="s">
        <v>116</v>
      </c>
      <c r="BK125" s="155">
        <f>ROUND(I125*H125,3)</f>
        <v>0</v>
      </c>
      <c r="BL125" s="14" t="s">
        <v>115</v>
      </c>
      <c r="BM125" s="153" t="s">
        <v>132</v>
      </c>
    </row>
    <row r="126" spans="1:65" s="2" customFormat="1" ht="24.2" customHeight="1">
      <c r="A126" s="29"/>
      <c r="B126" s="141"/>
      <c r="C126" s="142" t="s">
        <v>133</v>
      </c>
      <c r="D126" s="142" t="s">
        <v>111</v>
      </c>
      <c r="E126" s="143" t="s">
        <v>134</v>
      </c>
      <c r="F126" s="144" t="s">
        <v>135</v>
      </c>
      <c r="G126" s="145" t="s">
        <v>114</v>
      </c>
      <c r="H126" s="146">
        <v>352</v>
      </c>
      <c r="I126" s="147"/>
      <c r="J126" s="146">
        <f>ROUND(I126*H126,3)</f>
        <v>0</v>
      </c>
      <c r="K126" s="148"/>
      <c r="L126" s="30"/>
      <c r="M126" s="149" t="s">
        <v>1</v>
      </c>
      <c r="N126" s="150" t="s">
        <v>41</v>
      </c>
      <c r="O126" s="56"/>
      <c r="P126" s="151">
        <f>O126*H126</f>
        <v>0</v>
      </c>
      <c r="Q126" s="151">
        <v>0</v>
      </c>
      <c r="R126" s="151">
        <f>Q126*H126</f>
        <v>0</v>
      </c>
      <c r="S126" s="151">
        <v>2E-3</v>
      </c>
      <c r="T126" s="152">
        <f>S126*H126</f>
        <v>0.70399999999999996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3" t="s">
        <v>115</v>
      </c>
      <c r="AT126" s="153" t="s">
        <v>111</v>
      </c>
      <c r="AU126" s="153" t="s">
        <v>116</v>
      </c>
      <c r="AY126" s="14" t="s">
        <v>108</v>
      </c>
      <c r="BE126" s="154">
        <f>IF(N126="základná",J126,0)</f>
        <v>0</v>
      </c>
      <c r="BF126" s="154">
        <f>IF(N126="znížená",J126,0)</f>
        <v>0</v>
      </c>
      <c r="BG126" s="154">
        <f>IF(N126="zákl. prenesená",J126,0)</f>
        <v>0</v>
      </c>
      <c r="BH126" s="154">
        <f>IF(N126="zníž. prenesená",J126,0)</f>
        <v>0</v>
      </c>
      <c r="BI126" s="154">
        <f>IF(N126="nulová",J126,0)</f>
        <v>0</v>
      </c>
      <c r="BJ126" s="14" t="s">
        <v>116</v>
      </c>
      <c r="BK126" s="155">
        <f>ROUND(I126*H126,3)</f>
        <v>0</v>
      </c>
      <c r="BL126" s="14" t="s">
        <v>115</v>
      </c>
      <c r="BM126" s="153" t="s">
        <v>136</v>
      </c>
    </row>
    <row r="127" spans="1:65" s="12" customFormat="1" ht="22.7" customHeight="1">
      <c r="B127" s="128"/>
      <c r="D127" s="129" t="s">
        <v>74</v>
      </c>
      <c r="E127" s="139" t="s">
        <v>137</v>
      </c>
      <c r="F127" s="139" t="s">
        <v>138</v>
      </c>
      <c r="I127" s="131"/>
      <c r="J127" s="140">
        <f>BK127</f>
        <v>0</v>
      </c>
      <c r="L127" s="128"/>
      <c r="M127" s="133"/>
      <c r="N127" s="134"/>
      <c r="O127" s="134"/>
      <c r="P127" s="135">
        <f>P128</f>
        <v>0</v>
      </c>
      <c r="Q127" s="134"/>
      <c r="R127" s="135">
        <f>R128</f>
        <v>0</v>
      </c>
      <c r="S127" s="134"/>
      <c r="T127" s="136">
        <f>T128</f>
        <v>0</v>
      </c>
      <c r="AR127" s="129" t="s">
        <v>80</v>
      </c>
      <c r="AT127" s="137" t="s">
        <v>74</v>
      </c>
      <c r="AU127" s="137" t="s">
        <v>80</v>
      </c>
      <c r="AY127" s="129" t="s">
        <v>108</v>
      </c>
      <c r="BK127" s="138">
        <f>BK128</f>
        <v>0</v>
      </c>
    </row>
    <row r="128" spans="1:65" s="2" customFormat="1" ht="24.2" customHeight="1">
      <c r="A128" s="29"/>
      <c r="B128" s="141"/>
      <c r="C128" s="142" t="s">
        <v>109</v>
      </c>
      <c r="D128" s="142" t="s">
        <v>111</v>
      </c>
      <c r="E128" s="143" t="s">
        <v>139</v>
      </c>
      <c r="F128" s="144" t="s">
        <v>140</v>
      </c>
      <c r="G128" s="145" t="s">
        <v>141</v>
      </c>
      <c r="H128" s="146">
        <v>2.2669999999999999</v>
      </c>
      <c r="I128" s="147"/>
      <c r="J128" s="146">
        <f>ROUND(I128*H128,3)</f>
        <v>0</v>
      </c>
      <c r="K128" s="148"/>
      <c r="L128" s="30"/>
      <c r="M128" s="149" t="s">
        <v>1</v>
      </c>
      <c r="N128" s="150" t="s">
        <v>41</v>
      </c>
      <c r="O128" s="56"/>
      <c r="P128" s="151">
        <f>O128*H128</f>
        <v>0</v>
      </c>
      <c r="Q128" s="151">
        <v>0</v>
      </c>
      <c r="R128" s="151">
        <f>Q128*H128</f>
        <v>0</v>
      </c>
      <c r="S128" s="151">
        <v>0</v>
      </c>
      <c r="T128" s="152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3" t="s">
        <v>115</v>
      </c>
      <c r="AT128" s="153" t="s">
        <v>111</v>
      </c>
      <c r="AU128" s="153" t="s">
        <v>116</v>
      </c>
      <c r="AY128" s="14" t="s">
        <v>108</v>
      </c>
      <c r="BE128" s="154">
        <f>IF(N128="základná",J128,0)</f>
        <v>0</v>
      </c>
      <c r="BF128" s="154">
        <f>IF(N128="znížená",J128,0)</f>
        <v>0</v>
      </c>
      <c r="BG128" s="154">
        <f>IF(N128="zákl. prenesená",J128,0)</f>
        <v>0</v>
      </c>
      <c r="BH128" s="154">
        <f>IF(N128="zníž. prenesená",J128,0)</f>
        <v>0</v>
      </c>
      <c r="BI128" s="154">
        <f>IF(N128="nulová",J128,0)</f>
        <v>0</v>
      </c>
      <c r="BJ128" s="14" t="s">
        <v>116</v>
      </c>
      <c r="BK128" s="155">
        <f>ROUND(I128*H128,3)</f>
        <v>0</v>
      </c>
      <c r="BL128" s="14" t="s">
        <v>115</v>
      </c>
      <c r="BM128" s="153" t="s">
        <v>142</v>
      </c>
    </row>
    <row r="129" spans="1:65" s="12" customFormat="1" ht="25.9" customHeight="1">
      <c r="B129" s="128"/>
      <c r="D129" s="129" t="s">
        <v>74</v>
      </c>
      <c r="E129" s="130" t="s">
        <v>143</v>
      </c>
      <c r="F129" s="130" t="s">
        <v>144</v>
      </c>
      <c r="I129" s="131"/>
      <c r="J129" s="132">
        <f>BK129</f>
        <v>0</v>
      </c>
      <c r="L129" s="128"/>
      <c r="M129" s="133"/>
      <c r="N129" s="134"/>
      <c r="O129" s="134"/>
      <c r="P129" s="135">
        <f>P130</f>
        <v>0</v>
      </c>
      <c r="Q129" s="134"/>
      <c r="R129" s="135">
        <f>R130</f>
        <v>0.6863423999999998</v>
      </c>
      <c r="S129" s="134"/>
      <c r="T129" s="136">
        <f>T130</f>
        <v>0</v>
      </c>
      <c r="AR129" s="129" t="s">
        <v>116</v>
      </c>
      <c r="AT129" s="137" t="s">
        <v>74</v>
      </c>
      <c r="AU129" s="137" t="s">
        <v>75</v>
      </c>
      <c r="AY129" s="129" t="s">
        <v>108</v>
      </c>
      <c r="BK129" s="138">
        <f>BK130</f>
        <v>0</v>
      </c>
    </row>
    <row r="130" spans="1:65" s="12" customFormat="1" ht="22.7" customHeight="1">
      <c r="B130" s="128"/>
      <c r="D130" s="129" t="s">
        <v>74</v>
      </c>
      <c r="E130" s="139" t="s">
        <v>145</v>
      </c>
      <c r="F130" s="139" t="s">
        <v>146</v>
      </c>
      <c r="I130" s="131"/>
      <c r="J130" s="140">
        <f>BK130</f>
        <v>0</v>
      </c>
      <c r="L130" s="128"/>
      <c r="M130" s="133"/>
      <c r="N130" s="134"/>
      <c r="O130" s="134"/>
      <c r="P130" s="135">
        <f>SUM(P131:P144)</f>
        <v>0</v>
      </c>
      <c r="Q130" s="134"/>
      <c r="R130" s="135">
        <f>SUM(R131:R144)</f>
        <v>0.6863423999999998</v>
      </c>
      <c r="S130" s="134"/>
      <c r="T130" s="136">
        <f>SUM(T131:T144)</f>
        <v>0</v>
      </c>
      <c r="AR130" s="129" t="s">
        <v>116</v>
      </c>
      <c r="AT130" s="137" t="s">
        <v>74</v>
      </c>
      <c r="AU130" s="137" t="s">
        <v>80</v>
      </c>
      <c r="AY130" s="129" t="s">
        <v>108</v>
      </c>
      <c r="BK130" s="138">
        <f>SUM(BK131:BK144)</f>
        <v>0</v>
      </c>
    </row>
    <row r="131" spans="1:65" s="2" customFormat="1" ht="16.5" customHeight="1">
      <c r="A131" s="29"/>
      <c r="B131" s="141"/>
      <c r="C131" s="142" t="s">
        <v>147</v>
      </c>
      <c r="D131" s="142" t="s">
        <v>111</v>
      </c>
      <c r="E131" s="143" t="s">
        <v>148</v>
      </c>
      <c r="F131" s="144" t="s">
        <v>149</v>
      </c>
      <c r="G131" s="145" t="s">
        <v>150</v>
      </c>
      <c r="H131" s="146">
        <v>82.62</v>
      </c>
      <c r="I131" s="147"/>
      <c r="J131" s="146">
        <f t="shared" ref="J131:J144" si="0">ROUND(I131*H131,3)</f>
        <v>0</v>
      </c>
      <c r="K131" s="148"/>
      <c r="L131" s="30"/>
      <c r="M131" s="149" t="s">
        <v>1</v>
      </c>
      <c r="N131" s="150" t="s">
        <v>41</v>
      </c>
      <c r="O131" s="56"/>
      <c r="P131" s="151">
        <f t="shared" ref="P131:P144" si="1">O131*H131</f>
        <v>0</v>
      </c>
      <c r="Q131" s="151">
        <v>4.0000000000000003E-5</v>
      </c>
      <c r="R131" s="151">
        <f t="shared" ref="R131:R144" si="2">Q131*H131</f>
        <v>3.3048000000000005E-3</v>
      </c>
      <c r="S131" s="151">
        <v>0</v>
      </c>
      <c r="T131" s="152">
        <f t="shared" ref="T131:T144" si="3"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3" t="s">
        <v>151</v>
      </c>
      <c r="AT131" s="153" t="s">
        <v>111</v>
      </c>
      <c r="AU131" s="153" t="s">
        <v>116</v>
      </c>
      <c r="AY131" s="14" t="s">
        <v>108</v>
      </c>
      <c r="BE131" s="154">
        <f t="shared" ref="BE131:BE144" si="4">IF(N131="základná",J131,0)</f>
        <v>0</v>
      </c>
      <c r="BF131" s="154">
        <f t="shared" ref="BF131:BF144" si="5">IF(N131="znížená",J131,0)</f>
        <v>0</v>
      </c>
      <c r="BG131" s="154">
        <f t="shared" ref="BG131:BG144" si="6">IF(N131="zákl. prenesená",J131,0)</f>
        <v>0</v>
      </c>
      <c r="BH131" s="154">
        <f t="shared" ref="BH131:BH144" si="7">IF(N131="zníž. prenesená",J131,0)</f>
        <v>0</v>
      </c>
      <c r="BI131" s="154">
        <f t="shared" ref="BI131:BI144" si="8">IF(N131="nulová",J131,0)</f>
        <v>0</v>
      </c>
      <c r="BJ131" s="14" t="s">
        <v>116</v>
      </c>
      <c r="BK131" s="155">
        <f t="shared" ref="BK131:BK144" si="9">ROUND(I131*H131,3)</f>
        <v>0</v>
      </c>
      <c r="BL131" s="14" t="s">
        <v>151</v>
      </c>
      <c r="BM131" s="153" t="s">
        <v>152</v>
      </c>
    </row>
    <row r="132" spans="1:65" s="2" customFormat="1" ht="37.700000000000003" customHeight="1">
      <c r="A132" s="29"/>
      <c r="B132" s="141"/>
      <c r="C132" s="156" t="s">
        <v>122</v>
      </c>
      <c r="D132" s="156" t="s">
        <v>118</v>
      </c>
      <c r="E132" s="157" t="s">
        <v>153</v>
      </c>
      <c r="F132" s="158" t="s">
        <v>154</v>
      </c>
      <c r="G132" s="159" t="s">
        <v>114</v>
      </c>
      <c r="H132" s="160">
        <v>8.4269999999999996</v>
      </c>
      <c r="I132" s="161"/>
      <c r="J132" s="160">
        <f t="shared" si="0"/>
        <v>0</v>
      </c>
      <c r="K132" s="162"/>
      <c r="L132" s="163"/>
      <c r="M132" s="164" t="s">
        <v>1</v>
      </c>
      <c r="N132" s="165" t="s">
        <v>41</v>
      </c>
      <c r="O132" s="56"/>
      <c r="P132" s="151">
        <f t="shared" si="1"/>
        <v>0</v>
      </c>
      <c r="Q132" s="151">
        <v>2.9499999999999999E-3</v>
      </c>
      <c r="R132" s="151">
        <f t="shared" si="2"/>
        <v>2.4859649999999997E-2</v>
      </c>
      <c r="S132" s="151">
        <v>0</v>
      </c>
      <c r="T132" s="152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3" t="s">
        <v>155</v>
      </c>
      <c r="AT132" s="153" t="s">
        <v>118</v>
      </c>
      <c r="AU132" s="153" t="s">
        <v>116</v>
      </c>
      <c r="AY132" s="14" t="s">
        <v>108</v>
      </c>
      <c r="BE132" s="154">
        <f t="shared" si="4"/>
        <v>0</v>
      </c>
      <c r="BF132" s="154">
        <f t="shared" si="5"/>
        <v>0</v>
      </c>
      <c r="BG132" s="154">
        <f t="shared" si="6"/>
        <v>0</v>
      </c>
      <c r="BH132" s="154">
        <f t="shared" si="7"/>
        <v>0</v>
      </c>
      <c r="BI132" s="154">
        <f t="shared" si="8"/>
        <v>0</v>
      </c>
      <c r="BJ132" s="14" t="s">
        <v>116</v>
      </c>
      <c r="BK132" s="155">
        <f t="shared" si="9"/>
        <v>0</v>
      </c>
      <c r="BL132" s="14" t="s">
        <v>151</v>
      </c>
      <c r="BM132" s="153" t="s">
        <v>156</v>
      </c>
    </row>
    <row r="133" spans="1:65" s="2" customFormat="1" ht="24.2" customHeight="1">
      <c r="A133" s="29"/>
      <c r="B133" s="141"/>
      <c r="C133" s="142" t="s">
        <v>128</v>
      </c>
      <c r="D133" s="142" t="s">
        <v>111</v>
      </c>
      <c r="E133" s="143" t="s">
        <v>157</v>
      </c>
      <c r="F133" s="144" t="s">
        <v>158</v>
      </c>
      <c r="G133" s="145" t="s">
        <v>114</v>
      </c>
      <c r="H133" s="146">
        <v>98.02</v>
      </c>
      <c r="I133" s="147"/>
      <c r="J133" s="146">
        <f t="shared" si="0"/>
        <v>0</v>
      </c>
      <c r="K133" s="148"/>
      <c r="L133" s="30"/>
      <c r="M133" s="149" t="s">
        <v>1</v>
      </c>
      <c r="N133" s="150" t="s">
        <v>41</v>
      </c>
      <c r="O133" s="56"/>
      <c r="P133" s="151">
        <f t="shared" si="1"/>
        <v>0</v>
      </c>
      <c r="Q133" s="151">
        <v>3.5E-4</v>
      </c>
      <c r="R133" s="151">
        <f t="shared" si="2"/>
        <v>3.4306999999999997E-2</v>
      </c>
      <c r="S133" s="151">
        <v>0</v>
      </c>
      <c r="T133" s="152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3" t="s">
        <v>151</v>
      </c>
      <c r="AT133" s="153" t="s">
        <v>111</v>
      </c>
      <c r="AU133" s="153" t="s">
        <v>116</v>
      </c>
      <c r="AY133" s="14" t="s">
        <v>108</v>
      </c>
      <c r="BE133" s="154">
        <f t="shared" si="4"/>
        <v>0</v>
      </c>
      <c r="BF133" s="154">
        <f t="shared" si="5"/>
        <v>0</v>
      </c>
      <c r="BG133" s="154">
        <f t="shared" si="6"/>
        <v>0</v>
      </c>
      <c r="BH133" s="154">
        <f t="shared" si="7"/>
        <v>0</v>
      </c>
      <c r="BI133" s="154">
        <f t="shared" si="8"/>
        <v>0</v>
      </c>
      <c r="BJ133" s="14" t="s">
        <v>116</v>
      </c>
      <c r="BK133" s="155">
        <f t="shared" si="9"/>
        <v>0</v>
      </c>
      <c r="BL133" s="14" t="s">
        <v>151</v>
      </c>
      <c r="BM133" s="153" t="s">
        <v>159</v>
      </c>
    </row>
    <row r="134" spans="1:65" s="2" customFormat="1" ht="37.700000000000003" customHeight="1">
      <c r="A134" s="29"/>
      <c r="B134" s="141"/>
      <c r="C134" s="156" t="s">
        <v>160</v>
      </c>
      <c r="D134" s="156" t="s">
        <v>118</v>
      </c>
      <c r="E134" s="157" t="s">
        <v>153</v>
      </c>
      <c r="F134" s="158" t="s">
        <v>154</v>
      </c>
      <c r="G134" s="159" t="s">
        <v>114</v>
      </c>
      <c r="H134" s="160">
        <v>100.961</v>
      </c>
      <c r="I134" s="161"/>
      <c r="J134" s="160">
        <f t="shared" si="0"/>
        <v>0</v>
      </c>
      <c r="K134" s="162"/>
      <c r="L134" s="163"/>
      <c r="M134" s="164" t="s">
        <v>1</v>
      </c>
      <c r="N134" s="165" t="s">
        <v>41</v>
      </c>
      <c r="O134" s="56"/>
      <c r="P134" s="151">
        <f t="shared" si="1"/>
        <v>0</v>
      </c>
      <c r="Q134" s="151">
        <v>2.9499999999999999E-3</v>
      </c>
      <c r="R134" s="151">
        <f t="shared" si="2"/>
        <v>0.29783494999999999</v>
      </c>
      <c r="S134" s="151">
        <v>0</v>
      </c>
      <c r="T134" s="152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3" t="s">
        <v>155</v>
      </c>
      <c r="AT134" s="153" t="s">
        <v>118</v>
      </c>
      <c r="AU134" s="153" t="s">
        <v>116</v>
      </c>
      <c r="AY134" s="14" t="s">
        <v>108</v>
      </c>
      <c r="BE134" s="154">
        <f t="shared" si="4"/>
        <v>0</v>
      </c>
      <c r="BF134" s="154">
        <f t="shared" si="5"/>
        <v>0</v>
      </c>
      <c r="BG134" s="154">
        <f t="shared" si="6"/>
        <v>0</v>
      </c>
      <c r="BH134" s="154">
        <f t="shared" si="7"/>
        <v>0</v>
      </c>
      <c r="BI134" s="154">
        <f t="shared" si="8"/>
        <v>0</v>
      </c>
      <c r="BJ134" s="14" t="s">
        <v>116</v>
      </c>
      <c r="BK134" s="155">
        <f t="shared" si="9"/>
        <v>0</v>
      </c>
      <c r="BL134" s="14" t="s">
        <v>151</v>
      </c>
      <c r="BM134" s="153" t="s">
        <v>161</v>
      </c>
    </row>
    <row r="135" spans="1:65" s="2" customFormat="1" ht="21.75" customHeight="1">
      <c r="A135" s="29"/>
      <c r="B135" s="141"/>
      <c r="C135" s="142" t="s">
        <v>162</v>
      </c>
      <c r="D135" s="142" t="s">
        <v>111</v>
      </c>
      <c r="E135" s="143" t="s">
        <v>163</v>
      </c>
      <c r="F135" s="144" t="s">
        <v>164</v>
      </c>
      <c r="G135" s="145" t="s">
        <v>114</v>
      </c>
      <c r="H135" s="146">
        <v>98.02</v>
      </c>
      <c r="I135" s="147"/>
      <c r="J135" s="146">
        <f t="shared" si="0"/>
        <v>0</v>
      </c>
      <c r="K135" s="148"/>
      <c r="L135" s="30"/>
      <c r="M135" s="149" t="s">
        <v>1</v>
      </c>
      <c r="N135" s="150" t="s">
        <v>41</v>
      </c>
      <c r="O135" s="56"/>
      <c r="P135" s="151">
        <f t="shared" si="1"/>
        <v>0</v>
      </c>
      <c r="Q135" s="151">
        <v>0</v>
      </c>
      <c r="R135" s="151">
        <f t="shared" si="2"/>
        <v>0</v>
      </c>
      <c r="S135" s="151">
        <v>0</v>
      </c>
      <c r="T135" s="152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3" t="s">
        <v>151</v>
      </c>
      <c r="AT135" s="153" t="s">
        <v>111</v>
      </c>
      <c r="AU135" s="153" t="s">
        <v>116</v>
      </c>
      <c r="AY135" s="14" t="s">
        <v>108</v>
      </c>
      <c r="BE135" s="154">
        <f t="shared" si="4"/>
        <v>0</v>
      </c>
      <c r="BF135" s="154">
        <f t="shared" si="5"/>
        <v>0</v>
      </c>
      <c r="BG135" s="154">
        <f t="shared" si="6"/>
        <v>0</v>
      </c>
      <c r="BH135" s="154">
        <f t="shared" si="7"/>
        <v>0</v>
      </c>
      <c r="BI135" s="154">
        <f t="shared" si="8"/>
        <v>0</v>
      </c>
      <c r="BJ135" s="14" t="s">
        <v>116</v>
      </c>
      <c r="BK135" s="155">
        <f t="shared" si="9"/>
        <v>0</v>
      </c>
      <c r="BL135" s="14" t="s">
        <v>151</v>
      </c>
      <c r="BM135" s="153" t="s">
        <v>165</v>
      </c>
    </row>
    <row r="136" spans="1:65" s="2" customFormat="1" ht="24.2" customHeight="1">
      <c r="A136" s="29"/>
      <c r="B136" s="141"/>
      <c r="C136" s="142" t="s">
        <v>166</v>
      </c>
      <c r="D136" s="142" t="s">
        <v>111</v>
      </c>
      <c r="E136" s="143" t="s">
        <v>167</v>
      </c>
      <c r="F136" s="144" t="s">
        <v>168</v>
      </c>
      <c r="G136" s="145" t="s">
        <v>114</v>
      </c>
      <c r="H136" s="146">
        <v>98.02</v>
      </c>
      <c r="I136" s="147"/>
      <c r="J136" s="146">
        <f t="shared" si="0"/>
        <v>0</v>
      </c>
      <c r="K136" s="148"/>
      <c r="L136" s="30"/>
      <c r="M136" s="149" t="s">
        <v>1</v>
      </c>
      <c r="N136" s="150" t="s">
        <v>41</v>
      </c>
      <c r="O136" s="56"/>
      <c r="P136" s="151">
        <f t="shared" si="1"/>
        <v>0</v>
      </c>
      <c r="Q136" s="151">
        <v>8.0000000000000007E-5</v>
      </c>
      <c r="R136" s="151">
        <f t="shared" si="2"/>
        <v>7.8416000000000007E-3</v>
      </c>
      <c r="S136" s="151">
        <v>0</v>
      </c>
      <c r="T136" s="152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3" t="s">
        <v>151</v>
      </c>
      <c r="AT136" s="153" t="s">
        <v>111</v>
      </c>
      <c r="AU136" s="153" t="s">
        <v>116</v>
      </c>
      <c r="AY136" s="14" t="s">
        <v>108</v>
      </c>
      <c r="BE136" s="154">
        <f t="shared" si="4"/>
        <v>0</v>
      </c>
      <c r="BF136" s="154">
        <f t="shared" si="5"/>
        <v>0</v>
      </c>
      <c r="BG136" s="154">
        <f t="shared" si="6"/>
        <v>0</v>
      </c>
      <c r="BH136" s="154">
        <f t="shared" si="7"/>
        <v>0</v>
      </c>
      <c r="BI136" s="154">
        <f t="shared" si="8"/>
        <v>0</v>
      </c>
      <c r="BJ136" s="14" t="s">
        <v>116</v>
      </c>
      <c r="BK136" s="155">
        <f t="shared" si="9"/>
        <v>0</v>
      </c>
      <c r="BL136" s="14" t="s">
        <v>151</v>
      </c>
      <c r="BM136" s="153" t="s">
        <v>169</v>
      </c>
    </row>
    <row r="137" spans="1:65" s="2" customFormat="1" ht="24.2" customHeight="1">
      <c r="A137" s="29"/>
      <c r="B137" s="141"/>
      <c r="C137" s="142" t="s">
        <v>170</v>
      </c>
      <c r="D137" s="142" t="s">
        <v>111</v>
      </c>
      <c r="E137" s="143" t="s">
        <v>171</v>
      </c>
      <c r="F137" s="144" t="s">
        <v>172</v>
      </c>
      <c r="G137" s="145" t="s">
        <v>114</v>
      </c>
      <c r="H137" s="146">
        <v>22</v>
      </c>
      <c r="I137" s="147"/>
      <c r="J137" s="146">
        <f t="shared" si="0"/>
        <v>0</v>
      </c>
      <c r="K137" s="148"/>
      <c r="L137" s="30"/>
      <c r="M137" s="149" t="s">
        <v>1</v>
      </c>
      <c r="N137" s="150" t="s">
        <v>41</v>
      </c>
      <c r="O137" s="56"/>
      <c r="P137" s="151">
        <f t="shared" si="1"/>
        <v>0</v>
      </c>
      <c r="Q137" s="151">
        <v>4.4999999999999997E-3</v>
      </c>
      <c r="R137" s="151">
        <f t="shared" si="2"/>
        <v>9.8999999999999991E-2</v>
      </c>
      <c r="S137" s="151">
        <v>0</v>
      </c>
      <c r="T137" s="152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3" t="s">
        <v>151</v>
      </c>
      <c r="AT137" s="153" t="s">
        <v>111</v>
      </c>
      <c r="AU137" s="153" t="s">
        <v>116</v>
      </c>
      <c r="AY137" s="14" t="s">
        <v>108</v>
      </c>
      <c r="BE137" s="154">
        <f t="shared" si="4"/>
        <v>0</v>
      </c>
      <c r="BF137" s="154">
        <f t="shared" si="5"/>
        <v>0</v>
      </c>
      <c r="BG137" s="154">
        <f t="shared" si="6"/>
        <v>0</v>
      </c>
      <c r="BH137" s="154">
        <f t="shared" si="7"/>
        <v>0</v>
      </c>
      <c r="BI137" s="154">
        <f t="shared" si="8"/>
        <v>0</v>
      </c>
      <c r="BJ137" s="14" t="s">
        <v>116</v>
      </c>
      <c r="BK137" s="155">
        <f t="shared" si="9"/>
        <v>0</v>
      </c>
      <c r="BL137" s="14" t="s">
        <v>151</v>
      </c>
      <c r="BM137" s="153" t="s">
        <v>173</v>
      </c>
    </row>
    <row r="138" spans="1:65" s="2" customFormat="1" ht="24.2" customHeight="1">
      <c r="A138" s="29"/>
      <c r="B138" s="141"/>
      <c r="C138" s="142" t="s">
        <v>174</v>
      </c>
      <c r="D138" s="142" t="s">
        <v>111</v>
      </c>
      <c r="E138" s="143" t="s">
        <v>175</v>
      </c>
      <c r="F138" s="144" t="s">
        <v>176</v>
      </c>
      <c r="G138" s="145" t="s">
        <v>114</v>
      </c>
      <c r="H138" s="146">
        <v>48</v>
      </c>
      <c r="I138" s="147"/>
      <c r="J138" s="146">
        <f t="shared" si="0"/>
        <v>0</v>
      </c>
      <c r="K138" s="148"/>
      <c r="L138" s="30"/>
      <c r="M138" s="149" t="s">
        <v>1</v>
      </c>
      <c r="N138" s="150" t="s">
        <v>41</v>
      </c>
      <c r="O138" s="56"/>
      <c r="P138" s="151">
        <f t="shared" si="1"/>
        <v>0</v>
      </c>
      <c r="Q138" s="151">
        <v>4.4999999999999997E-3</v>
      </c>
      <c r="R138" s="151">
        <f t="shared" si="2"/>
        <v>0.21599999999999997</v>
      </c>
      <c r="S138" s="151">
        <v>0</v>
      </c>
      <c r="T138" s="152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3" t="s">
        <v>151</v>
      </c>
      <c r="AT138" s="153" t="s">
        <v>111</v>
      </c>
      <c r="AU138" s="153" t="s">
        <v>116</v>
      </c>
      <c r="AY138" s="14" t="s">
        <v>108</v>
      </c>
      <c r="BE138" s="154">
        <f t="shared" si="4"/>
        <v>0</v>
      </c>
      <c r="BF138" s="154">
        <f t="shared" si="5"/>
        <v>0</v>
      </c>
      <c r="BG138" s="154">
        <f t="shared" si="6"/>
        <v>0</v>
      </c>
      <c r="BH138" s="154">
        <f t="shared" si="7"/>
        <v>0</v>
      </c>
      <c r="BI138" s="154">
        <f t="shared" si="8"/>
        <v>0</v>
      </c>
      <c r="BJ138" s="14" t="s">
        <v>116</v>
      </c>
      <c r="BK138" s="155">
        <f t="shared" si="9"/>
        <v>0</v>
      </c>
      <c r="BL138" s="14" t="s">
        <v>151</v>
      </c>
      <c r="BM138" s="153" t="s">
        <v>177</v>
      </c>
    </row>
    <row r="139" spans="1:65" s="2" customFormat="1" ht="24.2" customHeight="1">
      <c r="A139" s="29"/>
      <c r="B139" s="141"/>
      <c r="C139" s="142" t="s">
        <v>178</v>
      </c>
      <c r="D139" s="142" t="s">
        <v>111</v>
      </c>
      <c r="E139" s="143" t="s">
        <v>179</v>
      </c>
      <c r="F139" s="144" t="s">
        <v>180</v>
      </c>
      <c r="G139" s="145" t="s">
        <v>114</v>
      </c>
      <c r="H139" s="146">
        <v>98.02</v>
      </c>
      <c r="I139" s="147"/>
      <c r="J139" s="146">
        <f t="shared" si="0"/>
        <v>0</v>
      </c>
      <c r="K139" s="148"/>
      <c r="L139" s="30"/>
      <c r="M139" s="149" t="s">
        <v>1</v>
      </c>
      <c r="N139" s="150" t="s">
        <v>41</v>
      </c>
      <c r="O139" s="56"/>
      <c r="P139" s="151">
        <f t="shared" si="1"/>
        <v>0</v>
      </c>
      <c r="Q139" s="151">
        <v>0</v>
      </c>
      <c r="R139" s="151">
        <f t="shared" si="2"/>
        <v>0</v>
      </c>
      <c r="S139" s="151">
        <v>0</v>
      </c>
      <c r="T139" s="152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3" t="s">
        <v>151</v>
      </c>
      <c r="AT139" s="153" t="s">
        <v>111</v>
      </c>
      <c r="AU139" s="153" t="s">
        <v>116</v>
      </c>
      <c r="AY139" s="14" t="s">
        <v>108</v>
      </c>
      <c r="BE139" s="154">
        <f t="shared" si="4"/>
        <v>0</v>
      </c>
      <c r="BF139" s="154">
        <f t="shared" si="5"/>
        <v>0</v>
      </c>
      <c r="BG139" s="154">
        <f t="shared" si="6"/>
        <v>0</v>
      </c>
      <c r="BH139" s="154">
        <f t="shared" si="7"/>
        <v>0</v>
      </c>
      <c r="BI139" s="154">
        <f t="shared" si="8"/>
        <v>0</v>
      </c>
      <c r="BJ139" s="14" t="s">
        <v>116</v>
      </c>
      <c r="BK139" s="155">
        <f t="shared" si="9"/>
        <v>0</v>
      </c>
      <c r="BL139" s="14" t="s">
        <v>151</v>
      </c>
      <c r="BM139" s="153" t="s">
        <v>181</v>
      </c>
    </row>
    <row r="140" spans="1:65" s="2" customFormat="1" ht="16.5" customHeight="1">
      <c r="A140" s="29"/>
      <c r="B140" s="141"/>
      <c r="C140" s="142" t="s">
        <v>151</v>
      </c>
      <c r="D140" s="142" t="s">
        <v>111</v>
      </c>
      <c r="E140" s="143" t="s">
        <v>182</v>
      </c>
      <c r="F140" s="144" t="s">
        <v>183</v>
      </c>
      <c r="G140" s="145" t="s">
        <v>114</v>
      </c>
      <c r="H140" s="146">
        <v>95</v>
      </c>
      <c r="I140" s="147"/>
      <c r="J140" s="146">
        <f t="shared" si="0"/>
        <v>0</v>
      </c>
      <c r="K140" s="148"/>
      <c r="L140" s="30"/>
      <c r="M140" s="149" t="s">
        <v>1</v>
      </c>
      <c r="N140" s="150" t="s">
        <v>41</v>
      </c>
      <c r="O140" s="56"/>
      <c r="P140" s="151">
        <f t="shared" si="1"/>
        <v>0</v>
      </c>
      <c r="Q140" s="151">
        <v>0</v>
      </c>
      <c r="R140" s="151">
        <f t="shared" si="2"/>
        <v>0</v>
      </c>
      <c r="S140" s="151">
        <v>0</v>
      </c>
      <c r="T140" s="152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3" t="s">
        <v>151</v>
      </c>
      <c r="AT140" s="153" t="s">
        <v>111</v>
      </c>
      <c r="AU140" s="153" t="s">
        <v>116</v>
      </c>
      <c r="AY140" s="14" t="s">
        <v>108</v>
      </c>
      <c r="BE140" s="154">
        <f t="shared" si="4"/>
        <v>0</v>
      </c>
      <c r="BF140" s="154">
        <f t="shared" si="5"/>
        <v>0</v>
      </c>
      <c r="BG140" s="154">
        <f t="shared" si="6"/>
        <v>0</v>
      </c>
      <c r="BH140" s="154">
        <f t="shared" si="7"/>
        <v>0</v>
      </c>
      <c r="BI140" s="154">
        <f t="shared" si="8"/>
        <v>0</v>
      </c>
      <c r="BJ140" s="14" t="s">
        <v>116</v>
      </c>
      <c r="BK140" s="155">
        <f t="shared" si="9"/>
        <v>0</v>
      </c>
      <c r="BL140" s="14" t="s">
        <v>151</v>
      </c>
      <c r="BM140" s="153" t="s">
        <v>184</v>
      </c>
    </row>
    <row r="141" spans="1:65" s="2" customFormat="1" ht="24.2" customHeight="1">
      <c r="A141" s="29"/>
      <c r="B141" s="141"/>
      <c r="C141" s="142" t="s">
        <v>185</v>
      </c>
      <c r="D141" s="142" t="s">
        <v>111</v>
      </c>
      <c r="E141" s="143" t="s">
        <v>186</v>
      </c>
      <c r="F141" s="144" t="s">
        <v>187</v>
      </c>
      <c r="G141" s="145" t="s">
        <v>150</v>
      </c>
      <c r="H141" s="146">
        <v>100</v>
      </c>
      <c r="I141" s="147"/>
      <c r="J141" s="146">
        <f t="shared" si="0"/>
        <v>0</v>
      </c>
      <c r="K141" s="148"/>
      <c r="L141" s="30"/>
      <c r="M141" s="149" t="s">
        <v>1</v>
      </c>
      <c r="N141" s="150" t="s">
        <v>41</v>
      </c>
      <c r="O141" s="56"/>
      <c r="P141" s="151">
        <f t="shared" si="1"/>
        <v>0</v>
      </c>
      <c r="Q141" s="151">
        <v>0</v>
      </c>
      <c r="R141" s="151">
        <f t="shared" si="2"/>
        <v>0</v>
      </c>
      <c r="S141" s="151">
        <v>0</v>
      </c>
      <c r="T141" s="152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3" t="s">
        <v>151</v>
      </c>
      <c r="AT141" s="153" t="s">
        <v>111</v>
      </c>
      <c r="AU141" s="153" t="s">
        <v>116</v>
      </c>
      <c r="AY141" s="14" t="s">
        <v>108</v>
      </c>
      <c r="BE141" s="154">
        <f t="shared" si="4"/>
        <v>0</v>
      </c>
      <c r="BF141" s="154">
        <f t="shared" si="5"/>
        <v>0</v>
      </c>
      <c r="BG141" s="154">
        <f t="shared" si="6"/>
        <v>0</v>
      </c>
      <c r="BH141" s="154">
        <f t="shared" si="7"/>
        <v>0</v>
      </c>
      <c r="BI141" s="154">
        <f t="shared" si="8"/>
        <v>0</v>
      </c>
      <c r="BJ141" s="14" t="s">
        <v>116</v>
      </c>
      <c r="BK141" s="155">
        <f t="shared" si="9"/>
        <v>0</v>
      </c>
      <c r="BL141" s="14" t="s">
        <v>151</v>
      </c>
      <c r="BM141" s="153" t="s">
        <v>188</v>
      </c>
    </row>
    <row r="142" spans="1:65" s="2" customFormat="1" ht="16.5" customHeight="1">
      <c r="A142" s="29"/>
      <c r="B142" s="141"/>
      <c r="C142" s="142" t="s">
        <v>189</v>
      </c>
      <c r="D142" s="142" t="s">
        <v>111</v>
      </c>
      <c r="E142" s="143" t="s">
        <v>190</v>
      </c>
      <c r="F142" s="144" t="s">
        <v>191</v>
      </c>
      <c r="G142" s="145" t="s">
        <v>150</v>
      </c>
      <c r="H142" s="146">
        <v>13.2</v>
      </c>
      <c r="I142" s="147"/>
      <c r="J142" s="146">
        <f t="shared" si="0"/>
        <v>0</v>
      </c>
      <c r="K142" s="148"/>
      <c r="L142" s="30"/>
      <c r="M142" s="149" t="s">
        <v>1</v>
      </c>
      <c r="N142" s="150" t="s">
        <v>41</v>
      </c>
      <c r="O142" s="56"/>
      <c r="P142" s="151">
        <f t="shared" si="1"/>
        <v>0</v>
      </c>
      <c r="Q142" s="151">
        <v>4.0000000000000003E-5</v>
      </c>
      <c r="R142" s="151">
        <f t="shared" si="2"/>
        <v>5.2800000000000004E-4</v>
      </c>
      <c r="S142" s="151">
        <v>0</v>
      </c>
      <c r="T142" s="152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3" t="s">
        <v>151</v>
      </c>
      <c r="AT142" s="153" t="s">
        <v>111</v>
      </c>
      <c r="AU142" s="153" t="s">
        <v>116</v>
      </c>
      <c r="AY142" s="14" t="s">
        <v>108</v>
      </c>
      <c r="BE142" s="154">
        <f t="shared" si="4"/>
        <v>0</v>
      </c>
      <c r="BF142" s="154">
        <f t="shared" si="5"/>
        <v>0</v>
      </c>
      <c r="BG142" s="154">
        <f t="shared" si="6"/>
        <v>0</v>
      </c>
      <c r="BH142" s="154">
        <f t="shared" si="7"/>
        <v>0</v>
      </c>
      <c r="BI142" s="154">
        <f t="shared" si="8"/>
        <v>0</v>
      </c>
      <c r="BJ142" s="14" t="s">
        <v>116</v>
      </c>
      <c r="BK142" s="155">
        <f t="shared" si="9"/>
        <v>0</v>
      </c>
      <c r="BL142" s="14" t="s">
        <v>151</v>
      </c>
      <c r="BM142" s="153" t="s">
        <v>192</v>
      </c>
    </row>
    <row r="143" spans="1:65" s="2" customFormat="1" ht="16.5" customHeight="1">
      <c r="A143" s="29"/>
      <c r="B143" s="141"/>
      <c r="C143" s="156" t="s">
        <v>193</v>
      </c>
      <c r="D143" s="156" t="s">
        <v>118</v>
      </c>
      <c r="E143" s="157" t="s">
        <v>194</v>
      </c>
      <c r="F143" s="158" t="s">
        <v>195</v>
      </c>
      <c r="G143" s="159" t="s">
        <v>150</v>
      </c>
      <c r="H143" s="160">
        <v>13.332000000000001</v>
      </c>
      <c r="I143" s="161"/>
      <c r="J143" s="160">
        <f t="shared" si="0"/>
        <v>0</v>
      </c>
      <c r="K143" s="162"/>
      <c r="L143" s="163"/>
      <c r="M143" s="164" t="s">
        <v>1</v>
      </c>
      <c r="N143" s="165" t="s">
        <v>41</v>
      </c>
      <c r="O143" s="56"/>
      <c r="P143" s="151">
        <f t="shared" si="1"/>
        <v>0</v>
      </c>
      <c r="Q143" s="151">
        <v>2.0000000000000001E-4</v>
      </c>
      <c r="R143" s="151">
        <f t="shared" si="2"/>
        <v>2.6664000000000002E-3</v>
      </c>
      <c r="S143" s="151">
        <v>0</v>
      </c>
      <c r="T143" s="152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3" t="s">
        <v>155</v>
      </c>
      <c r="AT143" s="153" t="s">
        <v>118</v>
      </c>
      <c r="AU143" s="153" t="s">
        <v>116</v>
      </c>
      <c r="AY143" s="14" t="s">
        <v>108</v>
      </c>
      <c r="BE143" s="154">
        <f t="shared" si="4"/>
        <v>0</v>
      </c>
      <c r="BF143" s="154">
        <f t="shared" si="5"/>
        <v>0</v>
      </c>
      <c r="BG143" s="154">
        <f t="shared" si="6"/>
        <v>0</v>
      </c>
      <c r="BH143" s="154">
        <f t="shared" si="7"/>
        <v>0</v>
      </c>
      <c r="BI143" s="154">
        <f t="shared" si="8"/>
        <v>0</v>
      </c>
      <c r="BJ143" s="14" t="s">
        <v>116</v>
      </c>
      <c r="BK143" s="155">
        <f t="shared" si="9"/>
        <v>0</v>
      </c>
      <c r="BL143" s="14" t="s">
        <v>151</v>
      </c>
      <c r="BM143" s="153" t="s">
        <v>196</v>
      </c>
    </row>
    <row r="144" spans="1:65" s="2" customFormat="1" ht="24.2" customHeight="1">
      <c r="A144" s="29"/>
      <c r="B144" s="141"/>
      <c r="C144" s="142" t="s">
        <v>7</v>
      </c>
      <c r="D144" s="142" t="s">
        <v>111</v>
      </c>
      <c r="E144" s="143" t="s">
        <v>197</v>
      </c>
      <c r="F144" s="144" t="s">
        <v>198</v>
      </c>
      <c r="G144" s="145" t="s">
        <v>141</v>
      </c>
      <c r="H144" s="146">
        <v>0.68600000000000005</v>
      </c>
      <c r="I144" s="147"/>
      <c r="J144" s="146">
        <f t="shared" si="0"/>
        <v>0</v>
      </c>
      <c r="K144" s="148"/>
      <c r="L144" s="30"/>
      <c r="M144" s="166" t="s">
        <v>1</v>
      </c>
      <c r="N144" s="167" t="s">
        <v>41</v>
      </c>
      <c r="O144" s="168"/>
      <c r="P144" s="169">
        <f t="shared" si="1"/>
        <v>0</v>
      </c>
      <c r="Q144" s="169">
        <v>0</v>
      </c>
      <c r="R144" s="169">
        <f t="shared" si="2"/>
        <v>0</v>
      </c>
      <c r="S144" s="169">
        <v>0</v>
      </c>
      <c r="T144" s="170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3" t="s">
        <v>151</v>
      </c>
      <c r="AT144" s="153" t="s">
        <v>111</v>
      </c>
      <c r="AU144" s="153" t="s">
        <v>116</v>
      </c>
      <c r="AY144" s="14" t="s">
        <v>108</v>
      </c>
      <c r="BE144" s="154">
        <f t="shared" si="4"/>
        <v>0</v>
      </c>
      <c r="BF144" s="154">
        <f t="shared" si="5"/>
        <v>0</v>
      </c>
      <c r="BG144" s="154">
        <f t="shared" si="6"/>
        <v>0</v>
      </c>
      <c r="BH144" s="154">
        <f t="shared" si="7"/>
        <v>0</v>
      </c>
      <c r="BI144" s="154">
        <f t="shared" si="8"/>
        <v>0</v>
      </c>
      <c r="BJ144" s="14" t="s">
        <v>116</v>
      </c>
      <c r="BK144" s="155">
        <f t="shared" si="9"/>
        <v>0</v>
      </c>
      <c r="BL144" s="14" t="s">
        <v>151</v>
      </c>
      <c r="BM144" s="153" t="s">
        <v>199</v>
      </c>
    </row>
    <row r="145" spans="1:31" s="2" customFormat="1" ht="6.95" customHeight="1">
      <c r="A145" s="29"/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30"/>
      <c r="M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</sheetData>
  <autoFilter ref="C117:K144" xr:uid="{00000000-0009-0000-0000-000001000000}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03 - POdlahy JIS Urológia</vt:lpstr>
      <vt:lpstr>'03 - POdlahy JIS Urológia'!Názvy_tlače</vt:lpstr>
      <vt:lpstr>'Rekapitulácia stavby'!Názvy_tlače</vt:lpstr>
      <vt:lpstr>'03 - POdlahy JIS Urológia'!Oblasť_tlače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Barbora Ľachová</cp:lastModifiedBy>
  <dcterms:created xsi:type="dcterms:W3CDTF">2021-11-03T13:49:43Z</dcterms:created>
  <dcterms:modified xsi:type="dcterms:W3CDTF">2021-11-04T14:19:10Z</dcterms:modified>
</cp:coreProperties>
</file>